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mc:AlternateContent xmlns:mc="http://schemas.openxmlformats.org/markup-compatibility/2006">
    <mc:Choice Requires="x15">
      <x15ac:absPath xmlns:x15ac="http://schemas.microsoft.com/office/spreadsheetml/2010/11/ac" url="C:\Users\ERojas\Downloads\"/>
    </mc:Choice>
  </mc:AlternateContent>
  <xr:revisionPtr revIDLastSave="0" documentId="8_{162B663C-346E-423A-8777-E67900DF43CD}" xr6:coauthVersionLast="47" xr6:coauthVersionMax="47" xr10:uidLastSave="{00000000-0000-0000-0000-000000000000}"/>
  <bookViews>
    <workbookView xWindow="-120" yWindow="-120" windowWidth="29040" windowHeight="15840" xr2:uid="{181EEB5E-A935-46CA-823C-AA857BF7B952}"/>
  </bookViews>
  <sheets>
    <sheet name="indicadores" sheetId="1" r:id="rId1"/>
  </sheets>
  <definedNames>
    <definedName name="_xlnm._FilterDatabase" localSheetId="0" hidden="1">indicadores!$A$2:$EC$68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DY4" i="1" l="1"/>
  <c r="DZ4" i="1"/>
  <c r="DY5" i="1"/>
  <c r="DZ5" i="1"/>
  <c r="DY6" i="1"/>
  <c r="DZ6" i="1"/>
  <c r="DY7" i="1"/>
  <c r="DZ7" i="1"/>
  <c r="DY8" i="1"/>
  <c r="DZ8" i="1"/>
  <c r="DY9" i="1"/>
  <c r="DZ9" i="1"/>
  <c r="DY10" i="1"/>
  <c r="DZ10" i="1"/>
  <c r="DY11" i="1"/>
  <c r="DZ11" i="1"/>
  <c r="DY12" i="1"/>
  <c r="DZ12" i="1"/>
  <c r="DY13" i="1"/>
  <c r="DZ13" i="1"/>
  <c r="DY14" i="1"/>
  <c r="DZ14" i="1"/>
  <c r="DY15" i="1"/>
  <c r="DZ15" i="1"/>
  <c r="DY16" i="1"/>
  <c r="DZ16" i="1"/>
  <c r="DY17" i="1"/>
  <c r="DZ17" i="1"/>
  <c r="DY18" i="1"/>
  <c r="DZ18" i="1"/>
  <c r="DY19" i="1"/>
  <c r="DZ19" i="1"/>
  <c r="DY20" i="1"/>
  <c r="DZ20" i="1"/>
  <c r="DY21" i="1"/>
  <c r="DZ21" i="1"/>
  <c r="DY22" i="1"/>
  <c r="DZ22" i="1"/>
  <c r="DY23" i="1"/>
  <c r="DZ23" i="1"/>
  <c r="DY24" i="1"/>
  <c r="DZ24" i="1"/>
  <c r="DY25" i="1"/>
  <c r="DZ25" i="1"/>
  <c r="DY26" i="1"/>
  <c r="DZ26" i="1"/>
  <c r="DY27" i="1"/>
  <c r="DZ27" i="1"/>
  <c r="DY28" i="1"/>
  <c r="DZ28" i="1"/>
  <c r="DY29" i="1"/>
  <c r="DZ29" i="1"/>
  <c r="DY30" i="1"/>
  <c r="DZ30" i="1"/>
  <c r="DY31" i="1"/>
  <c r="DZ31" i="1"/>
  <c r="DY32" i="1"/>
  <c r="DZ32" i="1"/>
  <c r="DY33" i="1"/>
  <c r="DZ33" i="1"/>
  <c r="DY34" i="1"/>
  <c r="DZ34" i="1"/>
  <c r="DY35" i="1"/>
  <c r="DZ35" i="1"/>
  <c r="DY36" i="1"/>
  <c r="DZ36" i="1"/>
  <c r="DY37" i="1"/>
  <c r="DZ37" i="1"/>
  <c r="DY38" i="1"/>
  <c r="DZ38" i="1"/>
  <c r="DY39" i="1"/>
  <c r="DZ39" i="1"/>
  <c r="DY40" i="1"/>
  <c r="DZ40" i="1"/>
  <c r="DY41" i="1"/>
  <c r="DZ41" i="1"/>
  <c r="DY42" i="1"/>
  <c r="DZ42" i="1"/>
  <c r="DY43" i="1"/>
  <c r="DZ43" i="1"/>
  <c r="DY44" i="1"/>
  <c r="DZ44" i="1"/>
  <c r="DY45" i="1"/>
  <c r="DZ45" i="1"/>
  <c r="DY46" i="1"/>
  <c r="DZ46" i="1"/>
  <c r="DY47" i="1"/>
  <c r="DZ47" i="1"/>
  <c r="DY48" i="1"/>
  <c r="DZ48" i="1"/>
  <c r="DY49" i="1"/>
  <c r="DZ49" i="1"/>
  <c r="DY50" i="1"/>
  <c r="DZ50" i="1"/>
  <c r="DY51" i="1"/>
  <c r="DZ51" i="1"/>
  <c r="DY52" i="1"/>
  <c r="DZ52" i="1"/>
  <c r="DY53" i="1"/>
  <c r="DZ53" i="1"/>
  <c r="DY54" i="1"/>
  <c r="DZ54" i="1"/>
  <c r="DY55" i="1"/>
  <c r="DZ55" i="1"/>
  <c r="DY56" i="1"/>
  <c r="DZ56" i="1"/>
  <c r="DY57" i="1"/>
  <c r="DZ57" i="1"/>
  <c r="DY58" i="1"/>
  <c r="DZ58" i="1"/>
  <c r="DY59" i="1"/>
  <c r="DZ59" i="1"/>
  <c r="DY60" i="1"/>
  <c r="DZ60" i="1"/>
  <c r="DY61" i="1"/>
  <c r="DZ61" i="1"/>
  <c r="DY62" i="1"/>
  <c r="DZ62" i="1"/>
  <c r="DY63" i="1"/>
  <c r="DZ63" i="1"/>
  <c r="DY64" i="1"/>
  <c r="DZ64" i="1"/>
  <c r="DY65" i="1"/>
  <c r="DZ65" i="1"/>
  <c r="DY66" i="1"/>
  <c r="DZ66" i="1"/>
  <c r="DY67" i="1"/>
  <c r="DZ67" i="1"/>
  <c r="DY68" i="1"/>
  <c r="DZ68" i="1"/>
  <c r="DZ3" i="1"/>
  <c r="DY3" i="1"/>
  <c r="EA3" i="1" s="1"/>
  <c r="DV4" i="1"/>
  <c r="DV5" i="1"/>
  <c r="DV6" i="1"/>
  <c r="DV7" i="1"/>
  <c r="DV8" i="1"/>
  <c r="DV9" i="1"/>
  <c r="DV10" i="1"/>
  <c r="DV11" i="1"/>
  <c r="DV12" i="1"/>
  <c r="DV13" i="1"/>
  <c r="DV14" i="1"/>
  <c r="DV15" i="1"/>
  <c r="DV16" i="1"/>
  <c r="DV17" i="1"/>
  <c r="DV18" i="1"/>
  <c r="DV19" i="1"/>
  <c r="DV20" i="1"/>
  <c r="DV21" i="1"/>
  <c r="DV22" i="1"/>
  <c r="DV23" i="1"/>
  <c r="DV24" i="1"/>
  <c r="DV25" i="1"/>
  <c r="DV26" i="1"/>
  <c r="DV27" i="1"/>
  <c r="DV28" i="1"/>
  <c r="DV29" i="1"/>
  <c r="DV30" i="1"/>
  <c r="DV31" i="1"/>
  <c r="DV32" i="1"/>
  <c r="DV33" i="1"/>
  <c r="DV34" i="1"/>
  <c r="DV35" i="1"/>
  <c r="DV36" i="1"/>
  <c r="DV37" i="1"/>
  <c r="DV38" i="1"/>
  <c r="DV39" i="1"/>
  <c r="DV40" i="1"/>
  <c r="DV41" i="1"/>
  <c r="DV42" i="1"/>
  <c r="DV43" i="1"/>
  <c r="DV44" i="1"/>
  <c r="DV45" i="1"/>
  <c r="DV46" i="1"/>
  <c r="DV47" i="1"/>
  <c r="DV48" i="1"/>
  <c r="DV49" i="1"/>
  <c r="DV50" i="1"/>
  <c r="DV51" i="1"/>
  <c r="DV52" i="1"/>
  <c r="DV53" i="1"/>
  <c r="DV54" i="1"/>
  <c r="DV55" i="1"/>
  <c r="DV56" i="1"/>
  <c r="DV57" i="1"/>
  <c r="DV58" i="1"/>
  <c r="DV59" i="1"/>
  <c r="DV60" i="1"/>
  <c r="DV61" i="1"/>
  <c r="DV62" i="1"/>
  <c r="DV63" i="1"/>
  <c r="DV64" i="1"/>
  <c r="DV65" i="1"/>
  <c r="DV66" i="1"/>
  <c r="DV67" i="1"/>
  <c r="DV68" i="1"/>
  <c r="DV3" i="1"/>
  <c r="DU4" i="1"/>
  <c r="DW4" i="1" s="1"/>
  <c r="DU5" i="1"/>
  <c r="DW5" i="1" s="1"/>
  <c r="DU6" i="1"/>
  <c r="DW6" i="1" s="1"/>
  <c r="DU7" i="1"/>
  <c r="DW7" i="1" s="1"/>
  <c r="DU8" i="1"/>
  <c r="DW8" i="1" s="1"/>
  <c r="DU9" i="1"/>
  <c r="DW9" i="1" s="1"/>
  <c r="DU10" i="1"/>
  <c r="DW10" i="1" s="1"/>
  <c r="DU11" i="1"/>
  <c r="DW11" i="1" s="1"/>
  <c r="DU12" i="1"/>
  <c r="DW12" i="1" s="1"/>
  <c r="DU13" i="1"/>
  <c r="DW13" i="1" s="1"/>
  <c r="DU14" i="1"/>
  <c r="DW14" i="1" s="1"/>
  <c r="DU15" i="1"/>
  <c r="DW15" i="1" s="1"/>
  <c r="DU16" i="1"/>
  <c r="DW16" i="1" s="1"/>
  <c r="DU17" i="1"/>
  <c r="DW17" i="1" s="1"/>
  <c r="DU18" i="1"/>
  <c r="DW18" i="1" s="1"/>
  <c r="DU19" i="1"/>
  <c r="DW19" i="1" s="1"/>
  <c r="DU20" i="1"/>
  <c r="DW20" i="1" s="1"/>
  <c r="DU21" i="1"/>
  <c r="DW21" i="1" s="1"/>
  <c r="DU22" i="1"/>
  <c r="DW22" i="1" s="1"/>
  <c r="DU23" i="1"/>
  <c r="DW23" i="1" s="1"/>
  <c r="DU24" i="1"/>
  <c r="DW24" i="1" s="1"/>
  <c r="DU25" i="1"/>
  <c r="DW25" i="1" s="1"/>
  <c r="DU26" i="1"/>
  <c r="DW26" i="1" s="1"/>
  <c r="DU27" i="1"/>
  <c r="DW27" i="1" s="1"/>
  <c r="DU28" i="1"/>
  <c r="DW28" i="1" s="1"/>
  <c r="DU29" i="1"/>
  <c r="DW29" i="1" s="1"/>
  <c r="DU30" i="1"/>
  <c r="DW30" i="1" s="1"/>
  <c r="DU31" i="1"/>
  <c r="DW31" i="1" s="1"/>
  <c r="DU32" i="1"/>
  <c r="DW32" i="1" s="1"/>
  <c r="DU33" i="1"/>
  <c r="DW33" i="1" s="1"/>
  <c r="DU34" i="1"/>
  <c r="DW34" i="1" s="1"/>
  <c r="DU35" i="1"/>
  <c r="DW35" i="1" s="1"/>
  <c r="DU36" i="1"/>
  <c r="DW36" i="1" s="1"/>
  <c r="DU37" i="1"/>
  <c r="DW37" i="1" s="1"/>
  <c r="DU38" i="1"/>
  <c r="DW38" i="1" s="1"/>
  <c r="DU39" i="1"/>
  <c r="DW39" i="1" s="1"/>
  <c r="DU40" i="1"/>
  <c r="DW40" i="1" s="1"/>
  <c r="DU41" i="1"/>
  <c r="DW41" i="1" s="1"/>
  <c r="DU42" i="1"/>
  <c r="DW42" i="1" s="1"/>
  <c r="DU43" i="1"/>
  <c r="DW43" i="1" s="1"/>
  <c r="DU44" i="1"/>
  <c r="DW44" i="1" s="1"/>
  <c r="DU45" i="1"/>
  <c r="DW45" i="1" s="1"/>
  <c r="DU46" i="1"/>
  <c r="DW46" i="1" s="1"/>
  <c r="DU47" i="1"/>
  <c r="DW47" i="1" s="1"/>
  <c r="DU48" i="1"/>
  <c r="DW48" i="1" s="1"/>
  <c r="DU49" i="1"/>
  <c r="DW49" i="1" s="1"/>
  <c r="DU50" i="1"/>
  <c r="DW50" i="1" s="1"/>
  <c r="DU51" i="1"/>
  <c r="DW51" i="1" s="1"/>
  <c r="DU52" i="1"/>
  <c r="DW52" i="1" s="1"/>
  <c r="DU53" i="1"/>
  <c r="DW53" i="1" s="1"/>
  <c r="DU54" i="1"/>
  <c r="DW54" i="1" s="1"/>
  <c r="DU55" i="1"/>
  <c r="DW55" i="1" s="1"/>
  <c r="DU56" i="1"/>
  <c r="DW56" i="1" s="1"/>
  <c r="DU57" i="1"/>
  <c r="DW57" i="1" s="1"/>
  <c r="DU58" i="1"/>
  <c r="DW58" i="1" s="1"/>
  <c r="DU59" i="1"/>
  <c r="DW59" i="1" s="1"/>
  <c r="DU60" i="1"/>
  <c r="DW60" i="1" s="1"/>
  <c r="DU61" i="1"/>
  <c r="DW61" i="1" s="1"/>
  <c r="DU62" i="1"/>
  <c r="DW62" i="1" s="1"/>
  <c r="DU63" i="1"/>
  <c r="DW63" i="1" s="1"/>
  <c r="DU64" i="1"/>
  <c r="DW64" i="1" s="1"/>
  <c r="DU65" i="1"/>
  <c r="DW65" i="1" s="1"/>
  <c r="DU66" i="1"/>
  <c r="DW66" i="1" s="1"/>
  <c r="DU67" i="1"/>
  <c r="DW67" i="1" s="1"/>
  <c r="DU68" i="1"/>
  <c r="DW68" i="1" s="1"/>
  <c r="DU3" i="1"/>
  <c r="DW3" i="1" s="1"/>
  <c r="DR68" i="1"/>
  <c r="DN68" i="1"/>
  <c r="DI68" i="1"/>
  <c r="DE68" i="1"/>
  <c r="DR67" i="1"/>
  <c r="DN67" i="1"/>
  <c r="DI67" i="1"/>
  <c r="DE67" i="1"/>
  <c r="DR66" i="1"/>
  <c r="DN66" i="1"/>
  <c r="DI66" i="1"/>
  <c r="DE66" i="1"/>
  <c r="DR65" i="1"/>
  <c r="DN65" i="1"/>
  <c r="DI65" i="1"/>
  <c r="DE65" i="1"/>
  <c r="DR64" i="1"/>
  <c r="DN64" i="1"/>
  <c r="DI64" i="1"/>
  <c r="DE64" i="1"/>
  <c r="DR63" i="1"/>
  <c r="DN63" i="1"/>
  <c r="DI63" i="1"/>
  <c r="DE63" i="1"/>
  <c r="DR62" i="1"/>
  <c r="DN62" i="1"/>
  <c r="DI62" i="1"/>
  <c r="DE62" i="1"/>
  <c r="DR61" i="1"/>
  <c r="DN61" i="1"/>
  <c r="DI61" i="1"/>
  <c r="DE61" i="1"/>
  <c r="DR60" i="1"/>
  <c r="DN60" i="1"/>
  <c r="DI60" i="1"/>
  <c r="DE60" i="1"/>
  <c r="DR59" i="1"/>
  <c r="DN59" i="1"/>
  <c r="DI59" i="1"/>
  <c r="DE59" i="1"/>
  <c r="DR58" i="1"/>
  <c r="DN58" i="1"/>
  <c r="DI58" i="1"/>
  <c r="DE58" i="1"/>
  <c r="DR57" i="1"/>
  <c r="DN57" i="1"/>
  <c r="DI57" i="1"/>
  <c r="DE57" i="1"/>
  <c r="DR56" i="1"/>
  <c r="DN56" i="1"/>
  <c r="DI56" i="1"/>
  <c r="DE56" i="1"/>
  <c r="DR55" i="1"/>
  <c r="DN55" i="1"/>
  <c r="DI55" i="1"/>
  <c r="DE55" i="1"/>
  <c r="DR54" i="1"/>
  <c r="DN54" i="1"/>
  <c r="DI54" i="1"/>
  <c r="DE54" i="1"/>
  <c r="DR53" i="1"/>
  <c r="DN53" i="1"/>
  <c r="DI53" i="1"/>
  <c r="DE53" i="1"/>
  <c r="DR52" i="1"/>
  <c r="DN52" i="1"/>
  <c r="DI52" i="1"/>
  <c r="DE52" i="1"/>
  <c r="DR51" i="1"/>
  <c r="DN51" i="1"/>
  <c r="DI51" i="1"/>
  <c r="DE51" i="1"/>
  <c r="DR50" i="1"/>
  <c r="DN50" i="1"/>
  <c r="DI50" i="1"/>
  <c r="DE50" i="1"/>
  <c r="DR49" i="1"/>
  <c r="DN49" i="1"/>
  <c r="DI49" i="1"/>
  <c r="DE49" i="1"/>
  <c r="DR48" i="1"/>
  <c r="DN48" i="1"/>
  <c r="DI48" i="1"/>
  <c r="DE48" i="1"/>
  <c r="DR47" i="1"/>
  <c r="DN47" i="1"/>
  <c r="DI47" i="1"/>
  <c r="DE47" i="1"/>
  <c r="DR46" i="1"/>
  <c r="DN46" i="1"/>
  <c r="DI46" i="1"/>
  <c r="DE46" i="1"/>
  <c r="DR45" i="1"/>
  <c r="DN45" i="1"/>
  <c r="DI45" i="1"/>
  <c r="DE45" i="1"/>
  <c r="DR44" i="1"/>
  <c r="DN44" i="1"/>
  <c r="DI44" i="1"/>
  <c r="DE44" i="1"/>
  <c r="DR43" i="1"/>
  <c r="DN43" i="1"/>
  <c r="DI43" i="1"/>
  <c r="DE43" i="1"/>
  <c r="DR42" i="1"/>
  <c r="DN42" i="1"/>
  <c r="DI42" i="1"/>
  <c r="DE42" i="1"/>
  <c r="DR41" i="1"/>
  <c r="DN41" i="1"/>
  <c r="DI41" i="1"/>
  <c r="DE41" i="1"/>
  <c r="DR40" i="1"/>
  <c r="DN40" i="1"/>
  <c r="DI40" i="1"/>
  <c r="DE40" i="1"/>
  <c r="DR39" i="1"/>
  <c r="DN39" i="1"/>
  <c r="DI39" i="1"/>
  <c r="DE39" i="1"/>
  <c r="DR38" i="1"/>
  <c r="DN38" i="1"/>
  <c r="DI38" i="1"/>
  <c r="DE38" i="1"/>
  <c r="DR37" i="1"/>
  <c r="DN37" i="1"/>
  <c r="DI37" i="1"/>
  <c r="DE37" i="1"/>
  <c r="DR36" i="1"/>
  <c r="DN36" i="1"/>
  <c r="DI36" i="1"/>
  <c r="DE36" i="1"/>
  <c r="DR35" i="1"/>
  <c r="DN35" i="1"/>
  <c r="DI35" i="1"/>
  <c r="DE35" i="1"/>
  <c r="DR34" i="1"/>
  <c r="DN34" i="1"/>
  <c r="DI34" i="1"/>
  <c r="DE34" i="1"/>
  <c r="DR33" i="1"/>
  <c r="DN33" i="1"/>
  <c r="DI33" i="1"/>
  <c r="DE33" i="1"/>
  <c r="DR32" i="1"/>
  <c r="DN32" i="1"/>
  <c r="DI32" i="1"/>
  <c r="DE32" i="1"/>
  <c r="DR31" i="1"/>
  <c r="DN31" i="1"/>
  <c r="DI31" i="1"/>
  <c r="DE31" i="1"/>
  <c r="DR30" i="1"/>
  <c r="DN30" i="1"/>
  <c r="DI30" i="1"/>
  <c r="DE30" i="1"/>
  <c r="DR29" i="1"/>
  <c r="DN29" i="1"/>
  <c r="DI29" i="1"/>
  <c r="DE29" i="1"/>
  <c r="DR28" i="1"/>
  <c r="DN28" i="1"/>
  <c r="DI28" i="1"/>
  <c r="DE28" i="1"/>
  <c r="DR27" i="1"/>
  <c r="DN27" i="1"/>
  <c r="DI27" i="1"/>
  <c r="DE27" i="1"/>
  <c r="DR26" i="1"/>
  <c r="DN26" i="1"/>
  <c r="DI26" i="1"/>
  <c r="DE26" i="1"/>
  <c r="DR25" i="1"/>
  <c r="DN25" i="1"/>
  <c r="DI25" i="1"/>
  <c r="DE25" i="1"/>
  <c r="DR24" i="1"/>
  <c r="DN24" i="1"/>
  <c r="DI24" i="1"/>
  <c r="DE24" i="1"/>
  <c r="DR23" i="1"/>
  <c r="DN23" i="1"/>
  <c r="DI23" i="1"/>
  <c r="DE23" i="1"/>
  <c r="DR22" i="1"/>
  <c r="DN22" i="1"/>
  <c r="DI22" i="1"/>
  <c r="DE22" i="1"/>
  <c r="DR21" i="1"/>
  <c r="DN21" i="1"/>
  <c r="DI21" i="1"/>
  <c r="DE21" i="1"/>
  <c r="DR20" i="1"/>
  <c r="DN20" i="1"/>
  <c r="DI20" i="1"/>
  <c r="DE20" i="1"/>
  <c r="DR19" i="1"/>
  <c r="DN19" i="1"/>
  <c r="DI19" i="1"/>
  <c r="DE19" i="1"/>
  <c r="DR18" i="1"/>
  <c r="DN18" i="1"/>
  <c r="DI18" i="1"/>
  <c r="DE18" i="1"/>
  <c r="DR17" i="1"/>
  <c r="DN17" i="1"/>
  <c r="DI17" i="1"/>
  <c r="DE17" i="1"/>
  <c r="DR16" i="1"/>
  <c r="DN16" i="1"/>
  <c r="DI16" i="1"/>
  <c r="DE16" i="1"/>
  <c r="DR15" i="1"/>
  <c r="DN15" i="1"/>
  <c r="DI15" i="1"/>
  <c r="DE15" i="1"/>
  <c r="DR14" i="1"/>
  <c r="DN14" i="1"/>
  <c r="DI14" i="1"/>
  <c r="DE14" i="1"/>
  <c r="DR13" i="1"/>
  <c r="DN13" i="1"/>
  <c r="DI13" i="1"/>
  <c r="DE13" i="1"/>
  <c r="DR12" i="1"/>
  <c r="DN12" i="1"/>
  <c r="DI12" i="1"/>
  <c r="DE12" i="1"/>
  <c r="DR11" i="1"/>
  <c r="DN11" i="1"/>
  <c r="DI11" i="1"/>
  <c r="DE11" i="1"/>
  <c r="DR10" i="1"/>
  <c r="DN10" i="1"/>
  <c r="DI10" i="1"/>
  <c r="DE10" i="1"/>
  <c r="DR9" i="1"/>
  <c r="DN9" i="1"/>
  <c r="DI9" i="1"/>
  <c r="DE9" i="1"/>
  <c r="DR8" i="1"/>
  <c r="DN8" i="1"/>
  <c r="DI8" i="1"/>
  <c r="DE8" i="1"/>
  <c r="DR7" i="1"/>
  <c r="DN7" i="1"/>
  <c r="DI7" i="1"/>
  <c r="DE7" i="1"/>
  <c r="DR6" i="1"/>
  <c r="DN6" i="1"/>
  <c r="DI6" i="1"/>
  <c r="DE6" i="1"/>
  <c r="DR5" i="1"/>
  <c r="DN5" i="1"/>
  <c r="DI5" i="1"/>
  <c r="DE5" i="1"/>
  <c r="DR4" i="1"/>
  <c r="DN4" i="1"/>
  <c r="DI4" i="1"/>
  <c r="DE4" i="1"/>
  <c r="DR3" i="1"/>
  <c r="DN3" i="1"/>
  <c r="DI3" i="1"/>
  <c r="DE3" i="1"/>
  <c r="CZ68" i="1"/>
  <c r="CV68" i="1"/>
  <c r="CQ68" i="1"/>
  <c r="CM68" i="1"/>
  <c r="CZ67" i="1"/>
  <c r="CV67" i="1"/>
  <c r="CQ67" i="1"/>
  <c r="CM67" i="1"/>
  <c r="CZ66" i="1"/>
  <c r="CV66" i="1"/>
  <c r="CQ66" i="1"/>
  <c r="CM66" i="1"/>
  <c r="CZ65" i="1"/>
  <c r="CV65" i="1"/>
  <c r="CQ65" i="1"/>
  <c r="CM65" i="1"/>
  <c r="CZ64" i="1"/>
  <c r="CV64" i="1"/>
  <c r="CQ64" i="1"/>
  <c r="CM64" i="1"/>
  <c r="CZ63" i="1"/>
  <c r="CV63" i="1"/>
  <c r="CQ63" i="1"/>
  <c r="CM63" i="1"/>
  <c r="CZ62" i="1"/>
  <c r="CV62" i="1"/>
  <c r="CQ62" i="1"/>
  <c r="CM62" i="1"/>
  <c r="CZ61" i="1"/>
  <c r="CV61" i="1"/>
  <c r="CQ61" i="1"/>
  <c r="CM61" i="1"/>
  <c r="CZ60" i="1"/>
  <c r="CV60" i="1"/>
  <c r="CQ60" i="1"/>
  <c r="CM60" i="1"/>
  <c r="CZ59" i="1"/>
  <c r="CV59" i="1"/>
  <c r="CQ59" i="1"/>
  <c r="CM59" i="1"/>
  <c r="CZ58" i="1"/>
  <c r="CV58" i="1"/>
  <c r="CQ58" i="1"/>
  <c r="CM58" i="1"/>
  <c r="CZ57" i="1"/>
  <c r="CV57" i="1"/>
  <c r="CQ57" i="1"/>
  <c r="CM57" i="1"/>
  <c r="CZ56" i="1"/>
  <c r="CV56" i="1"/>
  <c r="CQ56" i="1"/>
  <c r="CM56" i="1"/>
  <c r="CZ55" i="1"/>
  <c r="CV55" i="1"/>
  <c r="CQ55" i="1"/>
  <c r="CM55" i="1"/>
  <c r="CZ54" i="1"/>
  <c r="CV54" i="1"/>
  <c r="CQ54" i="1"/>
  <c r="CM54" i="1"/>
  <c r="CZ53" i="1"/>
  <c r="CV53" i="1"/>
  <c r="CQ53" i="1"/>
  <c r="CM53" i="1"/>
  <c r="CZ52" i="1"/>
  <c r="CV52" i="1"/>
  <c r="CQ52" i="1"/>
  <c r="CM52" i="1"/>
  <c r="CZ51" i="1"/>
  <c r="CV51" i="1"/>
  <c r="CQ51" i="1"/>
  <c r="CM51" i="1"/>
  <c r="CZ50" i="1"/>
  <c r="CV50" i="1"/>
  <c r="CQ50" i="1"/>
  <c r="CM50" i="1"/>
  <c r="CZ49" i="1"/>
  <c r="CV49" i="1"/>
  <c r="CQ49" i="1"/>
  <c r="CM49" i="1"/>
  <c r="CZ48" i="1"/>
  <c r="CV48" i="1"/>
  <c r="CQ48" i="1"/>
  <c r="CM48" i="1"/>
  <c r="CZ47" i="1"/>
  <c r="CV47" i="1"/>
  <c r="CQ47" i="1"/>
  <c r="CM47" i="1"/>
  <c r="CZ46" i="1"/>
  <c r="CV46" i="1"/>
  <c r="CQ46" i="1"/>
  <c r="CM46" i="1"/>
  <c r="CZ45" i="1"/>
  <c r="CV45" i="1"/>
  <c r="CQ45" i="1"/>
  <c r="CM45" i="1"/>
  <c r="CZ44" i="1"/>
  <c r="CV44" i="1"/>
  <c r="CQ44" i="1"/>
  <c r="CM44" i="1"/>
  <c r="CZ43" i="1"/>
  <c r="CV43" i="1"/>
  <c r="CQ43" i="1"/>
  <c r="CM43" i="1"/>
  <c r="CZ42" i="1"/>
  <c r="CV42" i="1"/>
  <c r="CQ42" i="1"/>
  <c r="CM42" i="1"/>
  <c r="CZ41" i="1"/>
  <c r="CV41" i="1"/>
  <c r="CQ41" i="1"/>
  <c r="CM41" i="1"/>
  <c r="CZ40" i="1"/>
  <c r="CV40" i="1"/>
  <c r="CQ40" i="1"/>
  <c r="CM40" i="1"/>
  <c r="CZ39" i="1"/>
  <c r="CV39" i="1"/>
  <c r="CQ39" i="1"/>
  <c r="CM39" i="1"/>
  <c r="CZ38" i="1"/>
  <c r="CV38" i="1"/>
  <c r="CQ38" i="1"/>
  <c r="CM38" i="1"/>
  <c r="CZ37" i="1"/>
  <c r="CV37" i="1"/>
  <c r="CQ37" i="1"/>
  <c r="CM37" i="1"/>
  <c r="CZ36" i="1"/>
  <c r="CV36" i="1"/>
  <c r="CQ36" i="1"/>
  <c r="CM36" i="1"/>
  <c r="CZ35" i="1"/>
  <c r="CV35" i="1"/>
  <c r="CQ35" i="1"/>
  <c r="CM35" i="1"/>
  <c r="CZ34" i="1"/>
  <c r="CV34" i="1"/>
  <c r="CQ34" i="1"/>
  <c r="CM34" i="1"/>
  <c r="CZ33" i="1"/>
  <c r="CV33" i="1"/>
  <c r="CQ33" i="1"/>
  <c r="CM33" i="1"/>
  <c r="CZ32" i="1"/>
  <c r="CV32" i="1"/>
  <c r="CQ32" i="1"/>
  <c r="CM32" i="1"/>
  <c r="CZ31" i="1"/>
  <c r="CV31" i="1"/>
  <c r="CQ31" i="1"/>
  <c r="CM31" i="1"/>
  <c r="CZ30" i="1"/>
  <c r="CV30" i="1"/>
  <c r="CQ30" i="1"/>
  <c r="CM30" i="1"/>
  <c r="CZ29" i="1"/>
  <c r="CV29" i="1"/>
  <c r="CQ29" i="1"/>
  <c r="CM29" i="1"/>
  <c r="CZ28" i="1"/>
  <c r="CV28" i="1"/>
  <c r="CQ28" i="1"/>
  <c r="CM28" i="1"/>
  <c r="CZ27" i="1"/>
  <c r="CV27" i="1"/>
  <c r="CQ27" i="1"/>
  <c r="CM27" i="1"/>
  <c r="CZ26" i="1"/>
  <c r="CV26" i="1"/>
  <c r="CQ26" i="1"/>
  <c r="CM26" i="1"/>
  <c r="CZ25" i="1"/>
  <c r="CV25" i="1"/>
  <c r="CQ25" i="1"/>
  <c r="CM25" i="1"/>
  <c r="CZ24" i="1"/>
  <c r="CV24" i="1"/>
  <c r="CQ24" i="1"/>
  <c r="CM24" i="1"/>
  <c r="CZ23" i="1"/>
  <c r="CV23" i="1"/>
  <c r="CQ23" i="1"/>
  <c r="CM23" i="1"/>
  <c r="CZ22" i="1"/>
  <c r="CV22" i="1"/>
  <c r="CQ22" i="1"/>
  <c r="CM22" i="1"/>
  <c r="CZ21" i="1"/>
  <c r="CV21" i="1"/>
  <c r="CQ21" i="1"/>
  <c r="CM21" i="1"/>
  <c r="CZ20" i="1"/>
  <c r="CV20" i="1"/>
  <c r="CQ20" i="1"/>
  <c r="CM20" i="1"/>
  <c r="CZ19" i="1"/>
  <c r="CV19" i="1"/>
  <c r="CQ19" i="1"/>
  <c r="CM19" i="1"/>
  <c r="CZ18" i="1"/>
  <c r="CV18" i="1"/>
  <c r="CQ18" i="1"/>
  <c r="CM18" i="1"/>
  <c r="CZ17" i="1"/>
  <c r="CV17" i="1"/>
  <c r="CQ17" i="1"/>
  <c r="CM17" i="1"/>
  <c r="CZ16" i="1"/>
  <c r="CV16" i="1"/>
  <c r="CQ16" i="1"/>
  <c r="CM16" i="1"/>
  <c r="CZ15" i="1"/>
  <c r="CV15" i="1"/>
  <c r="CQ15" i="1"/>
  <c r="CM15" i="1"/>
  <c r="CZ14" i="1"/>
  <c r="CV14" i="1"/>
  <c r="CQ14" i="1"/>
  <c r="CM14" i="1"/>
  <c r="CZ13" i="1"/>
  <c r="CV13" i="1"/>
  <c r="CQ13" i="1"/>
  <c r="CM13" i="1"/>
  <c r="CZ12" i="1"/>
  <c r="CV12" i="1"/>
  <c r="CQ12" i="1"/>
  <c r="CM12" i="1"/>
  <c r="CZ11" i="1"/>
  <c r="CV11" i="1"/>
  <c r="CQ11" i="1"/>
  <c r="CM11" i="1"/>
  <c r="CZ10" i="1"/>
  <c r="CV10" i="1"/>
  <c r="CQ10" i="1"/>
  <c r="CM10" i="1"/>
  <c r="CZ9" i="1"/>
  <c r="CV9" i="1"/>
  <c r="CQ9" i="1"/>
  <c r="CM9" i="1"/>
  <c r="CZ8" i="1"/>
  <c r="CV8" i="1"/>
  <c r="CQ8" i="1"/>
  <c r="CM8" i="1"/>
  <c r="CZ7" i="1"/>
  <c r="CV7" i="1"/>
  <c r="CQ7" i="1"/>
  <c r="CM7" i="1"/>
  <c r="CZ6" i="1"/>
  <c r="CV6" i="1"/>
  <c r="CQ6" i="1"/>
  <c r="CM6" i="1"/>
  <c r="CZ5" i="1"/>
  <c r="CV5" i="1"/>
  <c r="CQ5" i="1"/>
  <c r="CM5" i="1"/>
  <c r="CZ4" i="1"/>
  <c r="CV4" i="1"/>
  <c r="CQ4" i="1"/>
  <c r="CM4" i="1"/>
  <c r="CZ3" i="1"/>
  <c r="CV3" i="1"/>
  <c r="CQ3" i="1"/>
  <c r="CM3" i="1"/>
  <c r="CH68" i="1"/>
  <c r="CD68" i="1"/>
  <c r="BY68" i="1"/>
  <c r="BU68" i="1"/>
  <c r="CH67" i="1"/>
  <c r="CD67" i="1"/>
  <c r="BY67" i="1"/>
  <c r="BU67" i="1"/>
  <c r="CH66" i="1"/>
  <c r="CD66" i="1"/>
  <c r="BY66" i="1"/>
  <c r="BU66" i="1"/>
  <c r="CH65" i="1"/>
  <c r="CD65" i="1"/>
  <c r="BY65" i="1"/>
  <c r="BU65" i="1"/>
  <c r="CH64" i="1"/>
  <c r="CD64" i="1"/>
  <c r="BY64" i="1"/>
  <c r="BU64" i="1"/>
  <c r="CH63" i="1"/>
  <c r="CD63" i="1"/>
  <c r="BY63" i="1"/>
  <c r="BU63" i="1"/>
  <c r="CH62" i="1"/>
  <c r="CD62" i="1"/>
  <c r="BY62" i="1"/>
  <c r="BU62" i="1"/>
  <c r="CH61" i="1"/>
  <c r="CD61" i="1"/>
  <c r="BY61" i="1"/>
  <c r="BU61" i="1"/>
  <c r="CH60" i="1"/>
  <c r="CD60" i="1"/>
  <c r="BY60" i="1"/>
  <c r="BU60" i="1"/>
  <c r="CH59" i="1"/>
  <c r="CD59" i="1"/>
  <c r="BY59" i="1"/>
  <c r="BU59" i="1"/>
  <c r="CH58" i="1"/>
  <c r="CD58" i="1"/>
  <c r="BY58" i="1"/>
  <c r="BU58" i="1"/>
  <c r="CH57" i="1"/>
  <c r="CD57" i="1"/>
  <c r="BY57" i="1"/>
  <c r="BU57" i="1"/>
  <c r="CH56" i="1"/>
  <c r="CD56" i="1"/>
  <c r="BY56" i="1"/>
  <c r="BU56" i="1"/>
  <c r="CH55" i="1"/>
  <c r="CD55" i="1"/>
  <c r="BY55" i="1"/>
  <c r="BU55" i="1"/>
  <c r="CH54" i="1"/>
  <c r="CD54" i="1"/>
  <c r="BY54" i="1"/>
  <c r="BU54" i="1"/>
  <c r="CH53" i="1"/>
  <c r="CD53" i="1"/>
  <c r="BY53" i="1"/>
  <c r="BU53" i="1"/>
  <c r="CH52" i="1"/>
  <c r="CD52" i="1"/>
  <c r="BY52" i="1"/>
  <c r="BU52" i="1"/>
  <c r="CH51" i="1"/>
  <c r="CD51" i="1"/>
  <c r="BY51" i="1"/>
  <c r="BU51" i="1"/>
  <c r="CH50" i="1"/>
  <c r="CD50" i="1"/>
  <c r="BY50" i="1"/>
  <c r="BU50" i="1"/>
  <c r="CH49" i="1"/>
  <c r="CD49" i="1"/>
  <c r="BY49" i="1"/>
  <c r="BU49" i="1"/>
  <c r="CH48" i="1"/>
  <c r="CD48" i="1"/>
  <c r="BY48" i="1"/>
  <c r="BU48" i="1"/>
  <c r="CH47" i="1"/>
  <c r="CD47" i="1"/>
  <c r="BY47" i="1"/>
  <c r="BU47" i="1"/>
  <c r="CH46" i="1"/>
  <c r="CD46" i="1"/>
  <c r="BY46" i="1"/>
  <c r="BU46" i="1"/>
  <c r="CH45" i="1"/>
  <c r="CD45" i="1"/>
  <c r="BY45" i="1"/>
  <c r="BU45" i="1"/>
  <c r="CH44" i="1"/>
  <c r="CD44" i="1"/>
  <c r="BY44" i="1"/>
  <c r="BU44" i="1"/>
  <c r="CH43" i="1"/>
  <c r="CD43" i="1"/>
  <c r="BY43" i="1"/>
  <c r="BU43" i="1"/>
  <c r="CH42" i="1"/>
  <c r="CD42" i="1"/>
  <c r="BY42" i="1"/>
  <c r="BU42" i="1"/>
  <c r="CH41" i="1"/>
  <c r="CD41" i="1"/>
  <c r="BY41" i="1"/>
  <c r="BU41" i="1"/>
  <c r="CH40" i="1"/>
  <c r="CD40" i="1"/>
  <c r="BY40" i="1"/>
  <c r="BU40" i="1"/>
  <c r="CH39" i="1"/>
  <c r="CD39" i="1"/>
  <c r="BY39" i="1"/>
  <c r="BU39" i="1"/>
  <c r="CH38" i="1"/>
  <c r="CD38" i="1"/>
  <c r="BY38" i="1"/>
  <c r="BU38" i="1"/>
  <c r="CH37" i="1"/>
  <c r="CD37" i="1"/>
  <c r="BY37" i="1"/>
  <c r="BU37" i="1"/>
  <c r="CH36" i="1"/>
  <c r="CD36" i="1"/>
  <c r="BY36" i="1"/>
  <c r="BU36" i="1"/>
  <c r="CH35" i="1"/>
  <c r="CD35" i="1"/>
  <c r="BY35" i="1"/>
  <c r="BU35" i="1"/>
  <c r="CH34" i="1"/>
  <c r="CD34" i="1"/>
  <c r="BY34" i="1"/>
  <c r="BU34" i="1"/>
  <c r="CH33" i="1"/>
  <c r="CD33" i="1"/>
  <c r="BY33" i="1"/>
  <c r="BU33" i="1"/>
  <c r="CH32" i="1"/>
  <c r="CD32" i="1"/>
  <c r="BY32" i="1"/>
  <c r="BU32" i="1"/>
  <c r="CH31" i="1"/>
  <c r="CD31" i="1"/>
  <c r="BY31" i="1"/>
  <c r="BU31" i="1"/>
  <c r="CH30" i="1"/>
  <c r="CD30" i="1"/>
  <c r="BY30" i="1"/>
  <c r="BU30" i="1"/>
  <c r="CH29" i="1"/>
  <c r="CD29" i="1"/>
  <c r="BY29" i="1"/>
  <c r="BU29" i="1"/>
  <c r="CH28" i="1"/>
  <c r="CD28" i="1"/>
  <c r="BY28" i="1"/>
  <c r="BU28" i="1"/>
  <c r="CH27" i="1"/>
  <c r="CD27" i="1"/>
  <c r="BY27" i="1"/>
  <c r="BU27" i="1"/>
  <c r="CH26" i="1"/>
  <c r="CD26" i="1"/>
  <c r="BY26" i="1"/>
  <c r="BU26" i="1"/>
  <c r="CH25" i="1"/>
  <c r="CD25" i="1"/>
  <c r="BY25" i="1"/>
  <c r="BU25" i="1"/>
  <c r="CH24" i="1"/>
  <c r="CD24" i="1"/>
  <c r="BY24" i="1"/>
  <c r="BU24" i="1"/>
  <c r="CH23" i="1"/>
  <c r="CD23" i="1"/>
  <c r="BY23" i="1"/>
  <c r="BU23" i="1"/>
  <c r="CH22" i="1"/>
  <c r="CD22" i="1"/>
  <c r="BY22" i="1"/>
  <c r="BU22" i="1"/>
  <c r="CH21" i="1"/>
  <c r="CD21" i="1"/>
  <c r="BY21" i="1"/>
  <c r="BU21" i="1"/>
  <c r="CH20" i="1"/>
  <c r="CD20" i="1"/>
  <c r="BY20" i="1"/>
  <c r="BU20" i="1"/>
  <c r="CH19" i="1"/>
  <c r="CD19" i="1"/>
  <c r="BY19" i="1"/>
  <c r="BU19" i="1"/>
  <c r="CH18" i="1"/>
  <c r="CD18" i="1"/>
  <c r="BY18" i="1"/>
  <c r="BU18" i="1"/>
  <c r="CH17" i="1"/>
  <c r="CD17" i="1"/>
  <c r="BY17" i="1"/>
  <c r="BU17" i="1"/>
  <c r="CH16" i="1"/>
  <c r="CD16" i="1"/>
  <c r="BY16" i="1"/>
  <c r="BU16" i="1"/>
  <c r="CH15" i="1"/>
  <c r="CD15" i="1"/>
  <c r="BY15" i="1"/>
  <c r="BU15" i="1"/>
  <c r="CH14" i="1"/>
  <c r="CD14" i="1"/>
  <c r="BY14" i="1"/>
  <c r="BU14" i="1"/>
  <c r="CH13" i="1"/>
  <c r="CD13" i="1"/>
  <c r="BY13" i="1"/>
  <c r="BU13" i="1"/>
  <c r="CH12" i="1"/>
  <c r="CD12" i="1"/>
  <c r="BY12" i="1"/>
  <c r="BU12" i="1"/>
  <c r="CH11" i="1"/>
  <c r="CD11" i="1"/>
  <c r="BY11" i="1"/>
  <c r="BU11" i="1"/>
  <c r="CH10" i="1"/>
  <c r="CD10" i="1"/>
  <c r="BY10" i="1"/>
  <c r="BU10" i="1"/>
  <c r="CH9" i="1"/>
  <c r="CD9" i="1"/>
  <c r="BY9" i="1"/>
  <c r="BU9" i="1"/>
  <c r="CH8" i="1"/>
  <c r="CD8" i="1"/>
  <c r="BY8" i="1"/>
  <c r="BU8" i="1"/>
  <c r="CH7" i="1"/>
  <c r="CD7" i="1"/>
  <c r="BY7" i="1"/>
  <c r="BU7" i="1"/>
  <c r="CH6" i="1"/>
  <c r="CD6" i="1"/>
  <c r="BY6" i="1"/>
  <c r="BU6" i="1"/>
  <c r="CH5" i="1"/>
  <c r="CD5" i="1"/>
  <c r="BY5" i="1"/>
  <c r="BU5" i="1"/>
  <c r="CH4" i="1"/>
  <c r="CD4" i="1"/>
  <c r="BY4" i="1"/>
  <c r="BU4" i="1"/>
  <c r="CH3" i="1"/>
  <c r="CD3" i="1"/>
  <c r="BY3" i="1"/>
  <c r="BU3" i="1"/>
  <c r="BP68" i="1"/>
  <c r="BL68" i="1"/>
  <c r="BG68" i="1"/>
  <c r="BC68" i="1"/>
  <c r="BP67" i="1"/>
  <c r="BL67" i="1"/>
  <c r="BG67" i="1"/>
  <c r="BC67" i="1"/>
  <c r="BP66" i="1"/>
  <c r="BL66" i="1"/>
  <c r="BG66" i="1"/>
  <c r="BC66" i="1"/>
  <c r="BP65" i="1"/>
  <c r="BL65" i="1"/>
  <c r="BG65" i="1"/>
  <c r="BC65" i="1"/>
  <c r="BP64" i="1"/>
  <c r="BL64" i="1"/>
  <c r="BG64" i="1"/>
  <c r="BC64" i="1"/>
  <c r="BP63" i="1"/>
  <c r="BL63" i="1"/>
  <c r="BG63" i="1"/>
  <c r="BC63" i="1"/>
  <c r="BP62" i="1"/>
  <c r="BL62" i="1"/>
  <c r="BG62" i="1"/>
  <c r="BC62" i="1"/>
  <c r="BP61" i="1"/>
  <c r="BL61" i="1"/>
  <c r="BG61" i="1"/>
  <c r="BC61" i="1"/>
  <c r="BP60" i="1"/>
  <c r="BL60" i="1"/>
  <c r="BG60" i="1"/>
  <c r="BC60" i="1"/>
  <c r="BP59" i="1"/>
  <c r="BL59" i="1"/>
  <c r="BG59" i="1"/>
  <c r="BC59" i="1"/>
  <c r="BP58" i="1"/>
  <c r="BL58" i="1"/>
  <c r="BG58" i="1"/>
  <c r="BC58" i="1"/>
  <c r="BP57" i="1"/>
  <c r="BL57" i="1"/>
  <c r="BG57" i="1"/>
  <c r="BC57" i="1"/>
  <c r="BP56" i="1"/>
  <c r="BL56" i="1"/>
  <c r="BG56" i="1"/>
  <c r="BC56" i="1"/>
  <c r="BP55" i="1"/>
  <c r="BL55" i="1"/>
  <c r="BG55" i="1"/>
  <c r="BC55" i="1"/>
  <c r="BP54" i="1"/>
  <c r="BL54" i="1"/>
  <c r="BG54" i="1"/>
  <c r="BC54" i="1"/>
  <c r="BP53" i="1"/>
  <c r="BL53" i="1"/>
  <c r="BG53" i="1"/>
  <c r="BC53" i="1"/>
  <c r="BP52" i="1"/>
  <c r="BL52" i="1"/>
  <c r="BG52" i="1"/>
  <c r="BC52" i="1"/>
  <c r="BP51" i="1"/>
  <c r="BL51" i="1"/>
  <c r="BG51" i="1"/>
  <c r="BC51" i="1"/>
  <c r="BP50" i="1"/>
  <c r="BL50" i="1"/>
  <c r="BG50" i="1"/>
  <c r="BC50" i="1"/>
  <c r="BP49" i="1"/>
  <c r="BL49" i="1"/>
  <c r="BG49" i="1"/>
  <c r="BC49" i="1"/>
  <c r="BP48" i="1"/>
  <c r="BL48" i="1"/>
  <c r="BG48" i="1"/>
  <c r="BC48" i="1"/>
  <c r="BP47" i="1"/>
  <c r="BL47" i="1"/>
  <c r="BG47" i="1"/>
  <c r="BC47" i="1"/>
  <c r="BP46" i="1"/>
  <c r="BL46" i="1"/>
  <c r="BG46" i="1"/>
  <c r="BC46" i="1"/>
  <c r="BP45" i="1"/>
  <c r="BL45" i="1"/>
  <c r="BG45" i="1"/>
  <c r="BC45" i="1"/>
  <c r="BP44" i="1"/>
  <c r="BL44" i="1"/>
  <c r="BG44" i="1"/>
  <c r="BC44" i="1"/>
  <c r="BP43" i="1"/>
  <c r="BL43" i="1"/>
  <c r="BG43" i="1"/>
  <c r="BC43" i="1"/>
  <c r="BP42" i="1"/>
  <c r="BL42" i="1"/>
  <c r="BG42" i="1"/>
  <c r="BC42" i="1"/>
  <c r="BP41" i="1"/>
  <c r="BL41" i="1"/>
  <c r="BG41" i="1"/>
  <c r="BC41" i="1"/>
  <c r="BP40" i="1"/>
  <c r="BL40" i="1"/>
  <c r="BG40" i="1"/>
  <c r="BC40" i="1"/>
  <c r="BP39" i="1"/>
  <c r="BL39" i="1"/>
  <c r="BG39" i="1"/>
  <c r="BC39" i="1"/>
  <c r="BP38" i="1"/>
  <c r="BL38" i="1"/>
  <c r="BG38" i="1"/>
  <c r="BC38" i="1"/>
  <c r="BP37" i="1"/>
  <c r="BL37" i="1"/>
  <c r="BG37" i="1"/>
  <c r="BC37" i="1"/>
  <c r="BP36" i="1"/>
  <c r="BL36" i="1"/>
  <c r="BG36" i="1"/>
  <c r="BC36" i="1"/>
  <c r="BP35" i="1"/>
  <c r="BL35" i="1"/>
  <c r="BG35" i="1"/>
  <c r="BC35" i="1"/>
  <c r="BP34" i="1"/>
  <c r="BL34" i="1"/>
  <c r="BG34" i="1"/>
  <c r="BC34" i="1"/>
  <c r="BP33" i="1"/>
  <c r="BL33" i="1"/>
  <c r="BG33" i="1"/>
  <c r="BC33" i="1"/>
  <c r="BP32" i="1"/>
  <c r="BL32" i="1"/>
  <c r="BG32" i="1"/>
  <c r="BC32" i="1"/>
  <c r="BP31" i="1"/>
  <c r="BL31" i="1"/>
  <c r="BG31" i="1"/>
  <c r="BC31" i="1"/>
  <c r="BP30" i="1"/>
  <c r="BL30" i="1"/>
  <c r="BG30" i="1"/>
  <c r="BC30" i="1"/>
  <c r="BP29" i="1"/>
  <c r="BL29" i="1"/>
  <c r="BG29" i="1"/>
  <c r="BC29" i="1"/>
  <c r="BP28" i="1"/>
  <c r="BL28" i="1"/>
  <c r="BG28" i="1"/>
  <c r="BC28" i="1"/>
  <c r="BP27" i="1"/>
  <c r="BL27" i="1"/>
  <c r="BG27" i="1"/>
  <c r="BC27" i="1"/>
  <c r="BP26" i="1"/>
  <c r="BL26" i="1"/>
  <c r="BG26" i="1"/>
  <c r="BC26" i="1"/>
  <c r="BP25" i="1"/>
  <c r="BL25" i="1"/>
  <c r="BG25" i="1"/>
  <c r="BC25" i="1"/>
  <c r="BP24" i="1"/>
  <c r="BL24" i="1"/>
  <c r="BG24" i="1"/>
  <c r="BC24" i="1"/>
  <c r="BP23" i="1"/>
  <c r="BL23" i="1"/>
  <c r="BG23" i="1"/>
  <c r="BC23" i="1"/>
  <c r="BP22" i="1"/>
  <c r="BL22" i="1"/>
  <c r="BG22" i="1"/>
  <c r="BC22" i="1"/>
  <c r="BP21" i="1"/>
  <c r="BL21" i="1"/>
  <c r="BG21" i="1"/>
  <c r="BC21" i="1"/>
  <c r="BP20" i="1"/>
  <c r="BL20" i="1"/>
  <c r="BG20" i="1"/>
  <c r="BC20" i="1"/>
  <c r="BP19" i="1"/>
  <c r="BL19" i="1"/>
  <c r="BG19" i="1"/>
  <c r="BC19" i="1"/>
  <c r="BP18" i="1"/>
  <c r="BL18" i="1"/>
  <c r="BG18" i="1"/>
  <c r="BC18" i="1"/>
  <c r="BP17" i="1"/>
  <c r="BL17" i="1"/>
  <c r="BG17" i="1"/>
  <c r="BC17" i="1"/>
  <c r="BP16" i="1"/>
  <c r="BL16" i="1"/>
  <c r="BG16" i="1"/>
  <c r="BC16" i="1"/>
  <c r="BP15" i="1"/>
  <c r="BL15" i="1"/>
  <c r="BG15" i="1"/>
  <c r="BC15" i="1"/>
  <c r="BP14" i="1"/>
  <c r="BL14" i="1"/>
  <c r="BG14" i="1"/>
  <c r="BC14" i="1"/>
  <c r="BP13" i="1"/>
  <c r="BL13" i="1"/>
  <c r="BG13" i="1"/>
  <c r="BC13" i="1"/>
  <c r="BP12" i="1"/>
  <c r="BL12" i="1"/>
  <c r="BG12" i="1"/>
  <c r="BC12" i="1"/>
  <c r="BP11" i="1"/>
  <c r="BL11" i="1"/>
  <c r="BG11" i="1"/>
  <c r="BC11" i="1"/>
  <c r="BP10" i="1"/>
  <c r="BL10" i="1"/>
  <c r="BG10" i="1"/>
  <c r="BC10" i="1"/>
  <c r="BP9" i="1"/>
  <c r="BL9" i="1"/>
  <c r="BG9" i="1"/>
  <c r="BC9" i="1"/>
  <c r="BP8" i="1"/>
  <c r="BL8" i="1"/>
  <c r="BG8" i="1"/>
  <c r="BC8" i="1"/>
  <c r="BP7" i="1"/>
  <c r="BL7" i="1"/>
  <c r="BG7" i="1"/>
  <c r="BC7" i="1"/>
  <c r="BP6" i="1"/>
  <c r="BL6" i="1"/>
  <c r="BG6" i="1"/>
  <c r="BC6" i="1"/>
  <c r="BP5" i="1"/>
  <c r="BL5" i="1"/>
  <c r="BG5" i="1"/>
  <c r="BC5" i="1"/>
  <c r="BP4" i="1"/>
  <c r="BL4" i="1"/>
  <c r="BG4" i="1"/>
  <c r="BC4" i="1"/>
  <c r="BP3" i="1"/>
  <c r="BL3" i="1"/>
  <c r="BG3" i="1"/>
  <c r="BC3" i="1"/>
  <c r="AX68" i="1"/>
  <c r="AT68" i="1"/>
  <c r="AO68" i="1"/>
  <c r="AK68" i="1"/>
  <c r="AX67" i="1"/>
  <c r="AT67" i="1"/>
  <c r="AO67" i="1"/>
  <c r="AK67" i="1"/>
  <c r="AX66" i="1"/>
  <c r="AT66" i="1"/>
  <c r="AO66" i="1"/>
  <c r="AK66" i="1"/>
  <c r="AX65" i="1"/>
  <c r="AT65" i="1"/>
  <c r="AO65" i="1"/>
  <c r="AK65" i="1"/>
  <c r="AX64" i="1"/>
  <c r="AT64" i="1"/>
  <c r="AO64" i="1"/>
  <c r="AK64" i="1"/>
  <c r="AX63" i="1"/>
  <c r="AT63" i="1"/>
  <c r="AO63" i="1"/>
  <c r="AK63" i="1"/>
  <c r="AX62" i="1"/>
  <c r="AT62" i="1"/>
  <c r="AO62" i="1"/>
  <c r="AK62" i="1"/>
  <c r="AX61" i="1"/>
  <c r="AT61" i="1"/>
  <c r="AO61" i="1"/>
  <c r="AK61" i="1"/>
  <c r="AX60" i="1"/>
  <c r="AT60" i="1"/>
  <c r="AO60" i="1"/>
  <c r="AK60" i="1"/>
  <c r="AX59" i="1"/>
  <c r="AT59" i="1"/>
  <c r="AO59" i="1"/>
  <c r="AK59" i="1"/>
  <c r="AX58" i="1"/>
  <c r="AT58" i="1"/>
  <c r="AO58" i="1"/>
  <c r="AK58" i="1"/>
  <c r="AX57" i="1"/>
  <c r="AT57" i="1"/>
  <c r="AO57" i="1"/>
  <c r="AK57" i="1"/>
  <c r="AX56" i="1"/>
  <c r="AT56" i="1"/>
  <c r="AO56" i="1"/>
  <c r="AK56" i="1"/>
  <c r="AX55" i="1"/>
  <c r="AT55" i="1"/>
  <c r="AO55" i="1"/>
  <c r="AK55" i="1"/>
  <c r="AX54" i="1"/>
  <c r="AT54" i="1"/>
  <c r="AO54" i="1"/>
  <c r="AK54" i="1"/>
  <c r="AX53" i="1"/>
  <c r="AT53" i="1"/>
  <c r="AO53" i="1"/>
  <c r="AK53" i="1"/>
  <c r="AX52" i="1"/>
  <c r="AT52" i="1"/>
  <c r="AO52" i="1"/>
  <c r="AK52" i="1"/>
  <c r="AX51" i="1"/>
  <c r="AT51" i="1"/>
  <c r="AO51" i="1"/>
  <c r="AK51" i="1"/>
  <c r="AX50" i="1"/>
  <c r="AT50" i="1"/>
  <c r="AO50" i="1"/>
  <c r="AK50" i="1"/>
  <c r="AX49" i="1"/>
  <c r="AT49" i="1"/>
  <c r="AO49" i="1"/>
  <c r="AK49" i="1"/>
  <c r="AX48" i="1"/>
  <c r="AT48" i="1"/>
  <c r="AO48" i="1"/>
  <c r="AK48" i="1"/>
  <c r="AX47" i="1"/>
  <c r="AT47" i="1"/>
  <c r="AO47" i="1"/>
  <c r="AK47" i="1"/>
  <c r="AX46" i="1"/>
  <c r="AT46" i="1"/>
  <c r="AO46" i="1"/>
  <c r="AK46" i="1"/>
  <c r="AX45" i="1"/>
  <c r="AT45" i="1"/>
  <c r="AO45" i="1"/>
  <c r="AK45" i="1"/>
  <c r="AX44" i="1"/>
  <c r="AT44" i="1"/>
  <c r="AO44" i="1"/>
  <c r="AK44" i="1"/>
  <c r="AX43" i="1"/>
  <c r="AT43" i="1"/>
  <c r="AO43" i="1"/>
  <c r="AK43" i="1"/>
  <c r="AX42" i="1"/>
  <c r="AT42" i="1"/>
  <c r="AO42" i="1"/>
  <c r="AK42" i="1"/>
  <c r="AX41" i="1"/>
  <c r="AT41" i="1"/>
  <c r="AO41" i="1"/>
  <c r="AK41" i="1"/>
  <c r="AX40" i="1"/>
  <c r="AT40" i="1"/>
  <c r="AO40" i="1"/>
  <c r="AK40" i="1"/>
  <c r="AX39" i="1"/>
  <c r="AT39" i="1"/>
  <c r="AO39" i="1"/>
  <c r="AK39" i="1"/>
  <c r="AX38" i="1"/>
  <c r="AT38" i="1"/>
  <c r="AO38" i="1"/>
  <c r="AK38" i="1"/>
  <c r="AX37" i="1"/>
  <c r="AT37" i="1"/>
  <c r="AO37" i="1"/>
  <c r="AK37" i="1"/>
  <c r="AX36" i="1"/>
  <c r="AT36" i="1"/>
  <c r="AO36" i="1"/>
  <c r="AK36" i="1"/>
  <c r="AX35" i="1"/>
  <c r="AT35" i="1"/>
  <c r="AO35" i="1"/>
  <c r="AK35" i="1"/>
  <c r="AX34" i="1"/>
  <c r="AT34" i="1"/>
  <c r="AO34" i="1"/>
  <c r="AK34" i="1"/>
  <c r="AX33" i="1"/>
  <c r="AT33" i="1"/>
  <c r="AO33" i="1"/>
  <c r="AK33" i="1"/>
  <c r="AX32" i="1"/>
  <c r="AT32" i="1"/>
  <c r="AO32" i="1"/>
  <c r="AK32" i="1"/>
  <c r="AX31" i="1"/>
  <c r="AT31" i="1"/>
  <c r="AO31" i="1"/>
  <c r="AK31" i="1"/>
  <c r="AX30" i="1"/>
  <c r="AT30" i="1"/>
  <c r="AO30" i="1"/>
  <c r="AK30" i="1"/>
  <c r="AX29" i="1"/>
  <c r="AT29" i="1"/>
  <c r="AO29" i="1"/>
  <c r="AK29" i="1"/>
  <c r="AX28" i="1"/>
  <c r="AT28" i="1"/>
  <c r="AO28" i="1"/>
  <c r="AK28" i="1"/>
  <c r="AX27" i="1"/>
  <c r="AT27" i="1"/>
  <c r="AO27" i="1"/>
  <c r="AK27" i="1"/>
  <c r="AX26" i="1"/>
  <c r="AT26" i="1"/>
  <c r="AO26" i="1"/>
  <c r="AK26" i="1"/>
  <c r="AX25" i="1"/>
  <c r="AT25" i="1"/>
  <c r="AO25" i="1"/>
  <c r="AK25" i="1"/>
  <c r="AX24" i="1"/>
  <c r="AT24" i="1"/>
  <c r="AO24" i="1"/>
  <c r="AK24" i="1"/>
  <c r="AX23" i="1"/>
  <c r="AT23" i="1"/>
  <c r="AO23" i="1"/>
  <c r="AK23" i="1"/>
  <c r="AX22" i="1"/>
  <c r="AT22" i="1"/>
  <c r="AO22" i="1"/>
  <c r="AK22" i="1"/>
  <c r="AX21" i="1"/>
  <c r="AT21" i="1"/>
  <c r="AO21" i="1"/>
  <c r="AK21" i="1"/>
  <c r="AX20" i="1"/>
  <c r="AT20" i="1"/>
  <c r="AO20" i="1"/>
  <c r="AK20" i="1"/>
  <c r="AX19" i="1"/>
  <c r="AT19" i="1"/>
  <c r="AO19" i="1"/>
  <c r="AK19" i="1"/>
  <c r="AX18" i="1"/>
  <c r="AT18" i="1"/>
  <c r="AO18" i="1"/>
  <c r="AK18" i="1"/>
  <c r="AX17" i="1"/>
  <c r="AT17" i="1"/>
  <c r="AO17" i="1"/>
  <c r="AK17" i="1"/>
  <c r="AX16" i="1"/>
  <c r="AT16" i="1"/>
  <c r="AO16" i="1"/>
  <c r="AK16" i="1"/>
  <c r="AX15" i="1"/>
  <c r="AT15" i="1"/>
  <c r="AO15" i="1"/>
  <c r="AK15" i="1"/>
  <c r="AX14" i="1"/>
  <c r="AT14" i="1"/>
  <c r="AO14" i="1"/>
  <c r="AK14" i="1"/>
  <c r="AX13" i="1"/>
  <c r="AT13" i="1"/>
  <c r="AO13" i="1"/>
  <c r="AK13" i="1"/>
  <c r="AX12" i="1"/>
  <c r="AT12" i="1"/>
  <c r="AO12" i="1"/>
  <c r="AK12" i="1"/>
  <c r="AX11" i="1"/>
  <c r="AT11" i="1"/>
  <c r="AO11" i="1"/>
  <c r="AK11" i="1"/>
  <c r="AX10" i="1"/>
  <c r="AT10" i="1"/>
  <c r="AO10" i="1"/>
  <c r="AK10" i="1"/>
  <c r="AX9" i="1"/>
  <c r="AT9" i="1"/>
  <c r="AO9" i="1"/>
  <c r="AK9" i="1"/>
  <c r="AX8" i="1"/>
  <c r="AT8" i="1"/>
  <c r="AO8" i="1"/>
  <c r="AK8" i="1"/>
  <c r="AX7" i="1"/>
  <c r="AT7" i="1"/>
  <c r="AO7" i="1"/>
  <c r="AK7" i="1"/>
  <c r="AX6" i="1"/>
  <c r="AT6" i="1"/>
  <c r="AO6" i="1"/>
  <c r="AK6" i="1"/>
  <c r="AX5" i="1"/>
  <c r="AT5" i="1"/>
  <c r="AO5" i="1"/>
  <c r="AK5" i="1"/>
  <c r="AX4" i="1"/>
  <c r="AT4" i="1"/>
  <c r="AO4" i="1"/>
  <c r="AK4" i="1"/>
  <c r="AX3" i="1"/>
  <c r="AT3" i="1"/>
  <c r="AO3" i="1"/>
  <c r="AK3" i="1"/>
  <c r="AF68" i="1"/>
  <c r="AB68" i="1"/>
  <c r="AF67" i="1"/>
  <c r="AB67" i="1"/>
  <c r="AF66" i="1"/>
  <c r="AB66" i="1"/>
  <c r="AF65" i="1"/>
  <c r="AB65" i="1"/>
  <c r="AF64" i="1"/>
  <c r="AB64" i="1"/>
  <c r="AF63" i="1"/>
  <c r="AB63" i="1"/>
  <c r="AF62" i="1"/>
  <c r="AB62" i="1"/>
  <c r="AF61" i="1"/>
  <c r="AB61" i="1"/>
  <c r="AF60" i="1"/>
  <c r="AB60" i="1"/>
  <c r="AF59" i="1"/>
  <c r="AB59" i="1"/>
  <c r="AF58" i="1"/>
  <c r="AB58" i="1"/>
  <c r="AF57" i="1"/>
  <c r="AB57" i="1"/>
  <c r="AF56" i="1"/>
  <c r="AB56" i="1"/>
  <c r="AF55" i="1"/>
  <c r="AB55" i="1"/>
  <c r="AF54" i="1"/>
  <c r="AB54" i="1"/>
  <c r="AF53" i="1"/>
  <c r="AB53" i="1"/>
  <c r="AF52" i="1"/>
  <c r="AB52" i="1"/>
  <c r="AF51" i="1"/>
  <c r="AB51" i="1"/>
  <c r="AF50" i="1"/>
  <c r="AB50" i="1"/>
  <c r="AF49" i="1"/>
  <c r="AB49" i="1"/>
  <c r="AF48" i="1"/>
  <c r="AB48" i="1"/>
  <c r="AF47" i="1"/>
  <c r="AB47" i="1"/>
  <c r="AF46" i="1"/>
  <c r="AB46" i="1"/>
  <c r="AF45" i="1"/>
  <c r="AB45" i="1"/>
  <c r="AF44" i="1"/>
  <c r="AB44" i="1"/>
  <c r="AF43" i="1"/>
  <c r="AB43" i="1"/>
  <c r="AF42" i="1"/>
  <c r="AB42" i="1"/>
  <c r="AF41" i="1"/>
  <c r="AB41" i="1"/>
  <c r="AF40" i="1"/>
  <c r="AB40" i="1"/>
  <c r="AF39" i="1"/>
  <c r="AB39" i="1"/>
  <c r="AF38" i="1"/>
  <c r="AB38" i="1"/>
  <c r="AF37" i="1"/>
  <c r="AB37" i="1"/>
  <c r="AF36" i="1"/>
  <c r="AB36" i="1"/>
  <c r="AF35" i="1"/>
  <c r="AB35" i="1"/>
  <c r="AF34" i="1"/>
  <c r="AB34" i="1"/>
  <c r="AF33" i="1"/>
  <c r="AB33" i="1"/>
  <c r="AF32" i="1"/>
  <c r="AB32" i="1"/>
  <c r="AF31" i="1"/>
  <c r="AB31" i="1"/>
  <c r="AF30" i="1"/>
  <c r="AB30" i="1"/>
  <c r="AF29" i="1"/>
  <c r="AB29" i="1"/>
  <c r="AF28" i="1"/>
  <c r="AB28" i="1"/>
  <c r="AF27" i="1"/>
  <c r="AB27" i="1"/>
  <c r="AF26" i="1"/>
  <c r="AB26" i="1"/>
  <c r="AF25" i="1"/>
  <c r="AB25" i="1"/>
  <c r="AF24" i="1"/>
  <c r="AB24" i="1"/>
  <c r="AF23" i="1"/>
  <c r="AB23" i="1"/>
  <c r="AF22" i="1"/>
  <c r="AB22" i="1"/>
  <c r="AF21" i="1"/>
  <c r="AB21" i="1"/>
  <c r="AF20" i="1"/>
  <c r="AB20" i="1"/>
  <c r="AF19" i="1"/>
  <c r="AB19" i="1"/>
  <c r="AF18" i="1"/>
  <c r="AB18" i="1"/>
  <c r="AF17" i="1"/>
  <c r="AB17" i="1"/>
  <c r="AF16" i="1"/>
  <c r="AB16" i="1"/>
  <c r="AF15" i="1"/>
  <c r="AB15" i="1"/>
  <c r="AF14" i="1"/>
  <c r="AB14" i="1"/>
  <c r="AF13" i="1"/>
  <c r="AB13" i="1"/>
  <c r="AF12" i="1"/>
  <c r="AB12" i="1"/>
  <c r="AF11" i="1"/>
  <c r="AB11" i="1"/>
  <c r="AF10" i="1"/>
  <c r="AB10" i="1"/>
  <c r="AF9" i="1"/>
  <c r="AB9" i="1"/>
  <c r="AF8" i="1"/>
  <c r="AB8" i="1"/>
  <c r="AF7" i="1"/>
  <c r="AB7" i="1"/>
  <c r="AF6" i="1"/>
  <c r="AB6" i="1"/>
  <c r="AF5" i="1"/>
  <c r="AB5" i="1"/>
  <c r="AF4" i="1"/>
  <c r="AB4" i="1"/>
  <c r="AF3" i="1"/>
  <c r="AB3" i="1"/>
  <c r="W40" i="1"/>
  <c r="S40" i="1"/>
  <c r="W62" i="1"/>
  <c r="W63" i="1"/>
  <c r="W61" i="1"/>
  <c r="S62" i="1"/>
  <c r="S63" i="1"/>
  <c r="S61" i="1"/>
  <c r="W59" i="1"/>
  <c r="S59" i="1"/>
  <c r="W60" i="1"/>
  <c r="W58" i="1"/>
  <c r="W57" i="1"/>
  <c r="W56" i="1"/>
  <c r="S57" i="1"/>
  <c r="S58" i="1"/>
  <c r="S60" i="1"/>
  <c r="S56" i="1"/>
  <c r="W49" i="1"/>
  <c r="W48" i="1"/>
  <c r="W47" i="1"/>
  <c r="S48" i="1"/>
  <c r="S49" i="1"/>
  <c r="S47" i="1"/>
  <c r="W42" i="1"/>
  <c r="W43" i="1"/>
  <c r="W44" i="1"/>
  <c r="W45" i="1"/>
  <c r="W46" i="1"/>
  <c r="W41" i="1"/>
  <c r="S42" i="1"/>
  <c r="S43" i="1"/>
  <c r="S44" i="1"/>
  <c r="S45" i="1"/>
  <c r="S46" i="1"/>
  <c r="S41" i="1"/>
  <c r="W51" i="1"/>
  <c r="W52" i="1"/>
  <c r="W53" i="1"/>
  <c r="W54" i="1"/>
  <c r="W55" i="1"/>
  <c r="W50" i="1"/>
  <c r="S51" i="1"/>
  <c r="S52" i="1"/>
  <c r="S53" i="1"/>
  <c r="S54" i="1"/>
  <c r="S55" i="1"/>
  <c r="S50" i="1"/>
  <c r="W68" i="1"/>
  <c r="W67" i="1"/>
  <c r="W66" i="1"/>
  <c r="W65" i="1"/>
  <c r="W64" i="1"/>
  <c r="S68" i="1"/>
  <c r="S67" i="1"/>
  <c r="S65" i="1"/>
  <c r="S66" i="1"/>
  <c r="S64" i="1"/>
  <c r="W39" i="1"/>
  <c r="W38" i="1"/>
  <c r="W37" i="1"/>
  <c r="W36" i="1"/>
  <c r="W35" i="1"/>
  <c r="W32" i="1"/>
  <c r="W33" i="1"/>
  <c r="W34" i="1"/>
  <c r="W31" i="1"/>
  <c r="S39" i="1"/>
  <c r="S38" i="1"/>
  <c r="S37" i="1"/>
  <c r="S36" i="1"/>
  <c r="S32" i="1"/>
  <c r="S33" i="1"/>
  <c r="S34" i="1"/>
  <c r="S35" i="1"/>
  <c r="S31" i="1"/>
  <c r="W4" i="1"/>
  <c r="W5" i="1"/>
  <c r="W6" i="1"/>
  <c r="W7" i="1"/>
  <c r="W8" i="1"/>
  <c r="W9" i="1"/>
  <c r="W10" i="1"/>
  <c r="W11" i="1"/>
  <c r="W12" i="1"/>
  <c r="W13" i="1"/>
  <c r="W14" i="1"/>
  <c r="W15" i="1"/>
  <c r="W16" i="1"/>
  <c r="W17" i="1"/>
  <c r="W18" i="1"/>
  <c r="W19" i="1"/>
  <c r="W20" i="1"/>
  <c r="W21" i="1"/>
  <c r="W22" i="1"/>
  <c r="W23" i="1"/>
  <c r="W24" i="1"/>
  <c r="W25" i="1"/>
  <c r="W26" i="1"/>
  <c r="W27" i="1"/>
  <c r="W28" i="1"/>
  <c r="W29" i="1"/>
  <c r="W30" i="1"/>
  <c r="W3" i="1"/>
  <c r="S4" i="1"/>
  <c r="S5" i="1"/>
  <c r="S6" i="1"/>
  <c r="S7" i="1"/>
  <c r="S8" i="1"/>
  <c r="S9" i="1"/>
  <c r="S10" i="1"/>
  <c r="S11" i="1"/>
  <c r="S12" i="1"/>
  <c r="S13" i="1"/>
  <c r="S14" i="1"/>
  <c r="S15" i="1"/>
  <c r="S16" i="1"/>
  <c r="S17" i="1"/>
  <c r="S18" i="1"/>
  <c r="S19" i="1"/>
  <c r="S20" i="1"/>
  <c r="S21" i="1"/>
  <c r="S22" i="1"/>
  <c r="S23" i="1"/>
  <c r="S24" i="1"/>
  <c r="S25" i="1"/>
  <c r="S26" i="1"/>
  <c r="S27" i="1"/>
  <c r="S28" i="1"/>
  <c r="S29" i="1"/>
  <c r="S30" i="1"/>
  <c r="S3" i="1"/>
  <c r="EA40" i="1" l="1"/>
  <c r="EA4" i="1"/>
  <c r="EA5" i="1"/>
  <c r="EA6" i="1"/>
  <c r="EA7" i="1"/>
  <c r="EA8" i="1"/>
  <c r="EA9" i="1"/>
  <c r="EA10" i="1"/>
  <c r="EA11" i="1"/>
  <c r="EA12" i="1"/>
  <c r="EA13" i="1"/>
  <c r="EA14" i="1"/>
  <c r="EA15" i="1"/>
  <c r="EA16" i="1"/>
  <c r="EA17" i="1"/>
  <c r="EA18" i="1"/>
  <c r="EA19" i="1"/>
  <c r="EA20" i="1"/>
  <c r="EA21" i="1"/>
  <c r="EA22" i="1"/>
  <c r="EA23" i="1"/>
  <c r="EA24" i="1"/>
  <c r="EA25" i="1"/>
  <c r="EA26" i="1"/>
  <c r="EA27" i="1"/>
  <c r="EA28" i="1"/>
  <c r="EA29" i="1"/>
  <c r="EA30" i="1"/>
  <c r="EA31" i="1"/>
  <c r="EA32" i="1"/>
  <c r="EA33" i="1"/>
  <c r="EA34" i="1"/>
  <c r="EA35" i="1"/>
  <c r="EA36" i="1"/>
  <c r="EA37" i="1"/>
  <c r="EA38" i="1"/>
  <c r="EA39" i="1"/>
  <c r="EA41" i="1"/>
  <c r="EA42" i="1"/>
  <c r="EA43" i="1"/>
  <c r="EA44" i="1"/>
  <c r="EA45" i="1"/>
  <c r="EA46" i="1"/>
  <c r="EA47" i="1"/>
  <c r="EA48" i="1"/>
  <c r="EA49" i="1"/>
  <c r="EA50" i="1"/>
  <c r="EA51" i="1"/>
  <c r="EA52" i="1"/>
  <c r="EA53" i="1"/>
  <c r="EA54" i="1"/>
  <c r="EA55" i="1"/>
  <c r="EA56" i="1"/>
  <c r="EA57" i="1"/>
  <c r="EA58" i="1"/>
  <c r="EA59" i="1"/>
  <c r="EA60" i="1"/>
  <c r="EA61" i="1"/>
  <c r="EA62" i="1"/>
  <c r="EA63" i="1"/>
  <c r="EA64" i="1"/>
  <c r="EA65" i="1"/>
  <c r="EA66" i="1"/>
  <c r="EA67" i="1"/>
  <c r="EA68"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tc={5052AA96-8C3D-44B1-9091-E56015B2C30A}</author>
    <author>tc={177A915D-110F-496D-BEE3-A7884E9D49E5}</author>
    <author>tc={FE71BDEF-84A5-4120-9AC0-54123F01A561}</author>
    <author>tc={80F524D4-CFC7-4FE9-8A59-D1AF66E9DA34}</author>
    <author>tc={E62B72E7-12C9-45DA-B17B-0CED76DE9F8E}</author>
    <author>tc={BC3BF8FB-C82E-4CF1-B4B6-9D3F81B93B37}</author>
    <author>tc={44EBF3D7-0C75-4E56-81DF-6DEF76C3FBBE}</author>
    <author>tc={36FACE6C-ABDC-4822-9B0A-20765B8FA4BA}</author>
    <author>tc={36120517-ECA7-454A-A3CA-1D2E9F6156D7}</author>
    <author>tc={38DC3744-404B-4009-B42C-5636E476D307}</author>
    <author>tc={1BD556F8-B4CB-4A25-A3C9-3EECF516F85F}</author>
    <author>tc={7705E6E1-1775-45B5-8D6D-790E15E8B4BB}</author>
    <author>tc={45ABB212-F7DA-4823-AAA6-49963A1DCD68}</author>
    <author>tc={0D06093A-0D28-4B0F-B129-7D8C4A2F72D2}</author>
    <author>tc={7728DB5B-9F3A-4B8C-9246-09EF9C89BA8C}</author>
    <author>tc={61ED1BE5-4A12-4C05-A1C0-FBB3BEF84418}</author>
    <author>tc={AE4A7AE3-1840-4AAF-B521-05D9618AE471}</author>
    <author>tc={AD811C8A-5C94-476C-B199-63840955F1BF}</author>
    <author>tc={3C5812B1-002D-4CFF-94A0-6DC3377B2EE6}</author>
    <author>tc={B160A755-90EF-42AA-A9EC-A40D5DAB0EB4}</author>
    <author>tc={1094D35A-5671-41FD-8BE0-035C189092EC}</author>
    <author>tc={6D02C929-5E72-402B-A93B-50DC9C9A0C89}</author>
    <author>tc={E7B5FABF-50D3-4B55-982F-D94F023CEB09}</author>
    <author>tc={33ED802E-F30D-48D4-9C20-3363C20ECCEA}</author>
    <author>tc={8334FACF-3314-48E8-B862-4A6D21E53978}</author>
    <author>tc={47B369AF-F31A-454C-B9FB-71F2344D8405}</author>
    <author>tc={D3D732FA-0265-4D04-8DF7-5222DFAEB61F}</author>
    <author>tc={0AADB8B4-CD07-45D1-B7C4-C6F6A2EE87EB}</author>
  </authors>
  <commentList>
    <comment ref="L2" authorId="0" shapeId="0" xr:uid="{5052AA96-8C3D-44B1-9091-E56015B2C30A}">
      <text>
        <t>[Threaded comment]
Your version of Excel allows you to read this threaded comment; however, any edits to it will get removed if the file is opened in a newer version of Excel. Learn more: https://go.microsoft.com/fwlink/?linkid=870924
Comment:
    Puede existir un reporte mensual pero la medición puede no tener la misma periodicidad revisar si en todos los casos se obtiene información mensual. Esta columna no debe incuirse como adicional solo es base para revisar la columna K</t>
      </text>
    </comment>
    <comment ref="N2" authorId="1" shapeId="0" xr:uid="{177A915D-110F-496D-BEE3-A7884E9D49E5}">
      <text>
        <t>[Threaded comment]
Your version of Excel allows you to read this threaded comment; however, any edits to it will get removed if the file is opened in a newer version of Excel. Learn more: https://go.microsoft.com/fwlink/?linkid=870924
Comment:
    Es importante que al interior de cada subred se conozca y registre nombre y correo de quien va a suministrar la información y encargarse de reportarla</t>
      </text>
    </comment>
    <comment ref="T2" authorId="2" shapeId="0" xr:uid="{FE71BDEF-84A5-4120-9AC0-54123F01A561}">
      <text>
        <t>[Threaded comment]
Your version of Excel allows you to read this threaded comment; however, any edits to it will get removed if the file is opened in a newer version of Excel. Learn more: https://go.microsoft.com/fwlink/?linkid=870924
Comment:
    Incluir un análisis cualitativo que complemente el dato % obtenido, respecto a la meta establecida</t>
      </text>
    </comment>
    <comment ref="X2" authorId="3" shapeId="0" xr:uid="{80F524D4-CFC7-4FE9-8A59-D1AF66E9DA34}">
      <text>
        <t>[Threaded comment]
Your version of Excel allows you to read this threaded comment; however, any edits to it will get removed if the file is opened in a newer version of Excel. Learn more: https://go.microsoft.com/fwlink/?linkid=870924
Comment:
    Incluir un análisis cualitativo que complemente el dato % obtenido, respecto a la meta establecida</t>
      </text>
    </comment>
    <comment ref="AC2" authorId="4" shapeId="0" xr:uid="{E62B72E7-12C9-45DA-B17B-0CED76DE9F8E}">
      <text>
        <t>[Threaded comment]
Your version of Excel allows you to read this threaded comment; however, any edits to it will get removed if the file is opened in a newer version of Excel. Learn more: https://go.microsoft.com/fwlink/?linkid=870924
Comment:
    Incluir un análisis cualitativo que complemente el dato % obtenido, respecto a la meta establecida</t>
      </text>
    </comment>
    <comment ref="AG2" authorId="5" shapeId="0" xr:uid="{BC3BF8FB-C82E-4CF1-B4B6-9D3F81B93B37}">
      <text>
        <t>[Threaded comment]
Your version of Excel allows you to read this threaded comment; however, any edits to it will get removed if the file is opened in a newer version of Excel. Learn more: https://go.microsoft.com/fwlink/?linkid=870924
Comment:
    Incluir un análisis cualitativo que complemente el dato % obtenido, respecto a la meta establecida</t>
      </text>
    </comment>
    <comment ref="AL2" authorId="6" shapeId="0" xr:uid="{44EBF3D7-0C75-4E56-81DF-6DEF76C3FBBE}">
      <text>
        <t>[Threaded comment]
Your version of Excel allows you to read this threaded comment; however, any edits to it will get removed if the file is opened in a newer version of Excel. Learn more: https://go.microsoft.com/fwlink/?linkid=870924
Comment:
    Incluir un análisis cualitativo que complemente el dato % obtenido, respecto a la meta establecida</t>
      </text>
    </comment>
    <comment ref="AP2" authorId="7" shapeId="0" xr:uid="{36FACE6C-ABDC-4822-9B0A-20765B8FA4BA}">
      <text>
        <t>[Threaded comment]
Your version of Excel allows you to read this threaded comment; however, any edits to it will get removed if the file is opened in a newer version of Excel. Learn more: https://go.microsoft.com/fwlink/?linkid=870924
Comment:
    Incluir un análisis cualitativo que complemente el dato % obtenido, respecto a la meta establecida</t>
      </text>
    </comment>
    <comment ref="AU2" authorId="8" shapeId="0" xr:uid="{36120517-ECA7-454A-A3CA-1D2E9F6156D7}">
      <text>
        <t>[Threaded comment]
Your version of Excel allows you to read this threaded comment; however, any edits to it will get removed if the file is opened in a newer version of Excel. Learn more: https://go.microsoft.com/fwlink/?linkid=870924
Comment:
    Incluir un análisis cualitativo que complemente el dato % obtenido, respecto a la meta establecida</t>
      </text>
    </comment>
    <comment ref="AY2" authorId="9" shapeId="0" xr:uid="{38DC3744-404B-4009-B42C-5636E476D307}">
      <text>
        <t>[Threaded comment]
Your version of Excel allows you to read this threaded comment; however, any edits to it will get removed if the file is opened in a newer version of Excel. Learn more: https://go.microsoft.com/fwlink/?linkid=870924
Comment:
    Incluir un análisis cualitativo que complemente el dato % obtenido, respecto a la meta establecida</t>
      </text>
    </comment>
    <comment ref="BD2" authorId="10" shapeId="0" xr:uid="{1BD556F8-B4CB-4A25-A3C9-3EECF516F85F}">
      <text>
        <t>[Threaded comment]
Your version of Excel allows you to read this threaded comment; however, any edits to it will get removed if the file is opened in a newer version of Excel. Learn more: https://go.microsoft.com/fwlink/?linkid=870924
Comment:
    Incluir un análisis cualitativo que complemente el dato % obtenido, respecto a la meta establecida</t>
      </text>
    </comment>
    <comment ref="BH2" authorId="11" shapeId="0" xr:uid="{7705E6E1-1775-45B5-8D6D-790E15E8B4BB}">
      <text>
        <t>[Threaded comment]
Your version of Excel allows you to read this threaded comment; however, any edits to it will get removed if the file is opened in a newer version of Excel. Learn more: https://go.microsoft.com/fwlink/?linkid=870924
Comment:
    Incluir un análisis cualitativo que complemente el dato % obtenido, respecto a la meta establecida</t>
      </text>
    </comment>
    <comment ref="BM2" authorId="12" shapeId="0" xr:uid="{45ABB212-F7DA-4823-AAA6-49963A1DCD68}">
      <text>
        <t>[Threaded comment]
Your version of Excel allows you to read this threaded comment; however, any edits to it will get removed if the file is opened in a newer version of Excel. Learn more: https://go.microsoft.com/fwlink/?linkid=870924
Comment:
    Incluir un análisis cualitativo que complemente el dato % obtenido, respecto a la meta establecida</t>
      </text>
    </comment>
    <comment ref="BQ2" authorId="13" shapeId="0" xr:uid="{0D06093A-0D28-4B0F-B129-7D8C4A2F72D2}">
      <text>
        <t>[Threaded comment]
Your version of Excel allows you to read this threaded comment; however, any edits to it will get removed if the file is opened in a newer version of Excel. Learn more: https://go.microsoft.com/fwlink/?linkid=870924
Comment:
    Incluir un análisis cualitativo que complemente el dato % obtenido, respecto a la meta establecida</t>
      </text>
    </comment>
    <comment ref="BV2" authorId="14" shapeId="0" xr:uid="{7728DB5B-9F3A-4B8C-9246-09EF9C89BA8C}">
      <text>
        <t>[Threaded comment]
Your version of Excel allows you to read this threaded comment; however, any edits to it will get removed if the file is opened in a newer version of Excel. Learn more: https://go.microsoft.com/fwlink/?linkid=870924
Comment:
    Incluir un análisis cualitativo que complemente el dato % obtenido, respecto a la meta establecida</t>
      </text>
    </comment>
    <comment ref="BZ2" authorId="15" shapeId="0" xr:uid="{61ED1BE5-4A12-4C05-A1C0-FBB3BEF84418}">
      <text>
        <t>[Threaded comment]
Your version of Excel allows you to read this threaded comment; however, any edits to it will get removed if the file is opened in a newer version of Excel. Learn more: https://go.microsoft.com/fwlink/?linkid=870924
Comment:
    Incluir un análisis cualitativo que complemente el dato % obtenido, respecto a la meta establecida</t>
      </text>
    </comment>
    <comment ref="CE2" authorId="16" shapeId="0" xr:uid="{AE4A7AE3-1840-4AAF-B521-05D9618AE471}">
      <text>
        <t>[Threaded comment]
Your version of Excel allows you to read this threaded comment; however, any edits to it will get removed if the file is opened in a newer version of Excel. Learn more: https://go.microsoft.com/fwlink/?linkid=870924
Comment:
    Incluir un análisis cualitativo que complemente el dato % obtenido, respecto a la meta establecida</t>
      </text>
    </comment>
    <comment ref="CI2" authorId="17" shapeId="0" xr:uid="{AD811C8A-5C94-476C-B199-63840955F1BF}">
      <text>
        <t>[Threaded comment]
Your version of Excel allows you to read this threaded comment; however, any edits to it will get removed if the file is opened in a newer version of Excel. Learn more: https://go.microsoft.com/fwlink/?linkid=870924
Comment:
    Incluir un análisis cualitativo que complemente el dato % obtenido, respecto a la meta establecida</t>
      </text>
    </comment>
    <comment ref="CN2" authorId="18" shapeId="0" xr:uid="{3C5812B1-002D-4CFF-94A0-6DC3377B2EE6}">
      <text>
        <t>[Threaded comment]
Your version of Excel allows you to read this threaded comment; however, any edits to it will get removed if the file is opened in a newer version of Excel. Learn more: https://go.microsoft.com/fwlink/?linkid=870924
Comment:
    Incluir un análisis cualitativo que complemente el dato % obtenido, respecto a la meta establecida</t>
      </text>
    </comment>
    <comment ref="CR2" authorId="19" shapeId="0" xr:uid="{B160A755-90EF-42AA-A9EC-A40D5DAB0EB4}">
      <text>
        <t>[Threaded comment]
Your version of Excel allows you to read this threaded comment; however, any edits to it will get removed if the file is opened in a newer version of Excel. Learn more: https://go.microsoft.com/fwlink/?linkid=870924
Comment:
    Incluir un análisis cualitativo que complemente el dato % obtenido, respecto a la meta establecida</t>
      </text>
    </comment>
    <comment ref="CW2" authorId="20" shapeId="0" xr:uid="{1094D35A-5671-41FD-8BE0-035C189092EC}">
      <text>
        <t>[Threaded comment]
Your version of Excel allows you to read this threaded comment; however, any edits to it will get removed if the file is opened in a newer version of Excel. Learn more: https://go.microsoft.com/fwlink/?linkid=870924
Comment:
    Incluir un análisis cualitativo que complemente el dato % obtenido, respecto a la meta establecida</t>
      </text>
    </comment>
    <comment ref="DA2" authorId="21" shapeId="0" xr:uid="{6D02C929-5E72-402B-A93B-50DC9C9A0C89}">
      <text>
        <t>[Threaded comment]
Your version of Excel allows you to read this threaded comment; however, any edits to it will get removed if the file is opened in a newer version of Excel. Learn more: https://go.microsoft.com/fwlink/?linkid=870924
Comment:
    Incluir un análisis cualitativo que complemente el dato % obtenido, respecto a la meta establecida</t>
      </text>
    </comment>
    <comment ref="DF2" authorId="22" shapeId="0" xr:uid="{E7B5FABF-50D3-4B55-982F-D94F023CEB09}">
      <text>
        <t>[Threaded comment]
Your version of Excel allows you to read this threaded comment; however, any edits to it will get removed if the file is opened in a newer version of Excel. Learn more: https://go.microsoft.com/fwlink/?linkid=870924
Comment:
    Incluir un análisis cualitativo que complemente el dato % obtenido, respecto a la meta establecida</t>
      </text>
    </comment>
    <comment ref="DJ2" authorId="23" shapeId="0" xr:uid="{33ED802E-F30D-48D4-9C20-3363C20ECCEA}">
      <text>
        <t>[Threaded comment]
Your version of Excel allows you to read this threaded comment; however, any edits to it will get removed if the file is opened in a newer version of Excel. Learn more: https://go.microsoft.com/fwlink/?linkid=870924
Comment:
    Incluir un análisis cualitativo que complemente el dato % obtenido, respecto a la meta establecida</t>
      </text>
    </comment>
    <comment ref="DO2" authorId="24" shapeId="0" xr:uid="{8334FACF-3314-48E8-B862-4A6D21E53978}">
      <text>
        <t>[Threaded comment]
Your version of Excel allows you to read this threaded comment; however, any edits to it will get removed if the file is opened in a newer version of Excel. Learn more: https://go.microsoft.com/fwlink/?linkid=870924
Comment:
    Incluir un análisis cualitativo que complemente el dato % obtenido, respecto a la meta establecida</t>
      </text>
    </comment>
    <comment ref="DS2" authorId="25" shapeId="0" xr:uid="{47B369AF-F31A-454C-B9FB-71F2344D8405}">
      <text>
        <t>[Threaded comment]
Your version of Excel allows you to read this threaded comment; however, any edits to it will get removed if the file is opened in a newer version of Excel. Learn more: https://go.microsoft.com/fwlink/?linkid=870924
Comment:
    Incluir un análisis cualitativo que complemente el dato % obtenido, respecto a la meta establecida</t>
      </text>
    </comment>
    <comment ref="DX2" authorId="26" shapeId="0" xr:uid="{D3D732FA-0265-4D04-8DF7-5222DFAEB61F}">
      <text>
        <t>[Threaded comment]
Your version of Excel allows you to read this threaded comment; however, any edits to it will get removed if the file is opened in a newer version of Excel. Learn more: https://go.microsoft.com/fwlink/?linkid=870924
Comment:
    Incluir un análisis cualitativo que complemente el dato % obtenido, respecto a la meta establecida</t>
      </text>
    </comment>
    <comment ref="EB2" authorId="27" shapeId="0" xr:uid="{0AADB8B4-CD07-45D1-B7C4-C6F6A2EE87EB}">
      <text>
        <t>[Threaded comment]
Your version of Excel allows you to read this threaded comment; however, any edits to it will get removed if the file is opened in a newer version of Excel. Learn more: https://go.microsoft.com/fwlink/?linkid=870924
Comment:
    Incluir un análisis cualitativo que complemente el dato % obtenido, respecto a la meta establecida</t>
      </text>
    </comment>
  </commentList>
</comments>
</file>

<file path=xl/sharedStrings.xml><?xml version="1.0" encoding="utf-8"?>
<sst xmlns="http://schemas.openxmlformats.org/spreadsheetml/2006/main" count="993" uniqueCount="404">
  <si>
    <t>Total 2026</t>
  </si>
  <si>
    <t>SUBRED</t>
  </si>
  <si>
    <t>FECHA DE CORTE DE LA INFORMACIÓN</t>
  </si>
  <si>
    <t>RUTA O EVENTO</t>
  </si>
  <si>
    <t>NÚMERO INDICADOR _ ID</t>
  </si>
  <si>
    <t>TIPO DE INDICADOR ESTRATEGICO/OPERATIVO</t>
  </si>
  <si>
    <t>NOMBRE DEL INDICADOR</t>
  </si>
  <si>
    <t>OBJETIVO DEL INDICADOR</t>
  </si>
  <si>
    <t>FÓRMULA</t>
  </si>
  <si>
    <t>UNIDAD DE MEDIDA</t>
  </si>
  <si>
    <t>ESTANDAR / META</t>
  </si>
  <si>
    <t>PERIODICIDAD DE REPORTE</t>
  </si>
  <si>
    <t>FRECUENCIA DE LA MEDICION</t>
  </si>
  <si>
    <t>FUENTE DE INFORMACIÓN</t>
  </si>
  <si>
    <t xml:space="preserve">NORMATIVIDAD DEL INDICADOR: 
resolución, decreto, cuenta de alto costo etc, que respalda la medición, si no hay normatividad que soporta el indicador registrar N/A </t>
  </si>
  <si>
    <t>RESPONSABLE DE LA INFORMACION</t>
  </si>
  <si>
    <t>LINEA DE BASE
(DIC 2025)</t>
  </si>
  <si>
    <t>Numerador CAPITAL SALUD EPS 
( Nota los numeros se ingresan sin separador de miles)</t>
  </si>
  <si>
    <t>Denominador CAPITAL SALUD EPS
 ( Nota los numeros se ingresan sin separador de miles)</t>
  </si>
  <si>
    <t>Total CAPITAL SALUD EPS</t>
  </si>
  <si>
    <t>ANALISIS EJECUTIVO DEL INDICADOR LIDER SUBRED</t>
  </si>
  <si>
    <t>Numerador OTRAS EAPB ( Nota los numeros se ingresan sin separador de miles)</t>
  </si>
  <si>
    <t>Denominador OTRAS EAPB ( Nota los numeros se ingresan sin separador de miles)</t>
  </si>
  <si>
    <t>TOTAL OTRAS EAPB</t>
  </si>
  <si>
    <t>OBSERVACIÓN REFERENTE RUTA/EVENTO DAEPDSS</t>
  </si>
  <si>
    <t>PROMOCION Y MANTENIMIENTO DE LA SALUD</t>
  </si>
  <si>
    <t>PyM-01</t>
  </si>
  <si>
    <t>PROCESO</t>
  </si>
  <si>
    <r>
      <rPr>
        <b/>
        <sz val="11"/>
        <color rgb="FF000000"/>
        <rFont val="Aptos Narrow"/>
        <scheme val="minor"/>
      </rPr>
      <t>Primera Infancia</t>
    </r>
    <r>
      <rPr>
        <sz val="11"/>
        <color rgb="FF000000"/>
        <rFont val="Aptos Narrow"/>
        <scheme val="minor"/>
      </rPr>
      <t>: Niñas y niños con edad de 8 días a 5 años (364 días) asignados a la Subred con atención en salud por medicina general y enfermería.</t>
    </r>
  </si>
  <si>
    <t>Asegurar un seguimiento integral de la salud y el desarrollo de los niños en este curso de vida,  a través de la valoración y el monitoreo de su desarrollo físico, cognitivo y social  que permita promover la salud y detectar y prevenir la enfermedad de manera oportuna.</t>
  </si>
  <si>
    <r>
      <t xml:space="preserve">Número de niñas y niños de la </t>
    </r>
    <r>
      <rPr>
        <b/>
        <sz val="11"/>
        <color rgb="FF000000"/>
        <rFont val="Aptos Narrow"/>
        <family val="2"/>
        <scheme val="minor"/>
      </rPr>
      <t>Primera Infancia</t>
    </r>
    <r>
      <rPr>
        <sz val="11"/>
        <color rgb="FF000000"/>
        <rFont val="Aptos Narrow"/>
        <family val="2"/>
        <scheme val="minor"/>
      </rPr>
      <t xml:space="preserve"> de  (8 días a 5 años) con atención en salud por medicina general y enfermería en el mes/ Total de niñas y niños (8 días a 5 años) </t>
    </r>
    <r>
      <rPr>
        <b/>
        <sz val="11"/>
        <color rgb="FF000000"/>
        <rFont val="Aptos Narrow"/>
        <family val="2"/>
        <scheme val="minor"/>
      </rPr>
      <t xml:space="preserve">pendientes por valoración integral </t>
    </r>
    <r>
      <rPr>
        <sz val="11"/>
        <color rgb="FF000000"/>
        <rFont val="Aptos Narrow"/>
        <family val="2"/>
        <scheme val="minor"/>
      </rPr>
      <t xml:space="preserve"> asignados a la Subred (régimen Contributivo y Subsidiado) en el mes x 100</t>
    </r>
  </si>
  <si>
    <t>Porcentaje</t>
  </si>
  <si>
    <t xml:space="preserve">18% Mensual 
</t>
  </si>
  <si>
    <t>Mensual</t>
  </si>
  <si>
    <t>Dato mensual no acumulado</t>
  </si>
  <si>
    <t xml:space="preserve">Fuente:
Rips Institucional, Historia Clínica, Bases de Datos Institucionales, Base de Asignación de EAPB </t>
  </si>
  <si>
    <t>Aplica Resolución 3280</t>
  </si>
  <si>
    <t>Líder Ruta P y M</t>
  </si>
  <si>
    <r>
      <t>PyM-01</t>
    </r>
    <r>
      <rPr>
        <b/>
        <sz val="11"/>
        <color theme="1"/>
        <rFont val="Aptos Narrow"/>
        <family val="2"/>
        <scheme val="minor"/>
      </rPr>
      <t>C</t>
    </r>
  </si>
  <si>
    <r>
      <rPr>
        <b/>
        <sz val="11"/>
        <color theme="1"/>
        <rFont val="Aptos Narrow"/>
        <family val="2"/>
        <scheme val="minor"/>
      </rPr>
      <t>Primera Infancia</t>
    </r>
    <r>
      <rPr>
        <sz val="11"/>
        <color theme="1"/>
        <rFont val="Aptos Narrow"/>
        <family val="2"/>
        <scheme val="minor"/>
      </rPr>
      <t>: Cobertura de niñas y niños con edad de 8 días a 5 años (364 días) asignados a la Subred con atención en salud por medicina general y enfermería.</t>
    </r>
  </si>
  <si>
    <r>
      <t xml:space="preserve">Número de niñas y niños de la </t>
    </r>
    <r>
      <rPr>
        <b/>
        <sz val="11"/>
        <color theme="1"/>
        <rFont val="Aptos Narrow"/>
        <family val="2"/>
        <scheme val="minor"/>
      </rPr>
      <t>Primera Infancia</t>
    </r>
    <r>
      <rPr>
        <sz val="11"/>
        <color theme="1"/>
        <rFont val="Aptos Narrow"/>
        <family val="2"/>
        <scheme val="minor"/>
      </rPr>
      <t xml:space="preserve"> de  (8 días a 5 años) con atención en salud por medicina general y enfermería </t>
    </r>
    <r>
      <rPr>
        <b/>
        <sz val="11"/>
        <color theme="1"/>
        <rFont val="Aptos Narrow"/>
        <family val="2"/>
        <scheme val="minor"/>
      </rPr>
      <t>acumulados en el mes</t>
    </r>
    <r>
      <rPr>
        <sz val="11"/>
        <color theme="1"/>
        <rFont val="Aptos Narrow"/>
        <family val="2"/>
        <scheme val="minor"/>
      </rPr>
      <t xml:space="preserve">  / Total de niñas y niños (8 días a 5 años) asignados  a la Subred (régimen Contributivo y Subsidiado) en el mes x 100 
</t>
    </r>
  </si>
  <si>
    <t>40% Mensual</t>
  </si>
  <si>
    <t xml:space="preserve">Acumulado mensual </t>
  </si>
  <si>
    <t>PyM-02</t>
  </si>
  <si>
    <r>
      <rPr>
        <b/>
        <sz val="11"/>
        <color rgb="FF000000"/>
        <rFont val="Aptos Narrow"/>
        <family val="2"/>
        <scheme val="minor"/>
      </rPr>
      <t>Primera Infancia</t>
    </r>
    <r>
      <rPr>
        <sz val="11"/>
        <color rgb="FF000000"/>
        <rFont val="Aptos Narrow"/>
        <family val="2"/>
        <scheme val="minor"/>
      </rPr>
      <t>: Cobertura de niñas y niños con edad de 8 días a 5 años (364 días) asignados a la Subred con atención en salud por pediatría.</t>
    </r>
  </si>
  <si>
    <t>Asegurar un seguimiento integral de la salud y el desarrollo de los niños en este curso de vida,  a través de la valoración y el monitoreo de su desarrollo físico, cognitivo y  social,  asi como promover la salud,  detectar y prevenir la enfermedad y  tratar la enfermedad  de manera oportuna por parte de la consulta de Pediatria</t>
  </si>
  <si>
    <r>
      <t>Número de niñas y niños de la</t>
    </r>
    <r>
      <rPr>
        <b/>
        <sz val="11"/>
        <color rgb="FF000000"/>
        <rFont val="Aptos Narrow"/>
        <family val="2"/>
        <scheme val="minor"/>
      </rPr>
      <t xml:space="preserve"> Primera Infancia</t>
    </r>
    <r>
      <rPr>
        <sz val="11"/>
        <color rgb="FF000000"/>
        <rFont val="Aptos Narrow"/>
        <family val="2"/>
        <scheme val="minor"/>
      </rPr>
      <t xml:space="preserve"> ( 8 días a 5 años) con atención en salud por </t>
    </r>
    <r>
      <rPr>
        <b/>
        <sz val="11"/>
        <color rgb="FF000000"/>
        <rFont val="Aptos Narrow"/>
        <family val="2"/>
        <scheme val="minor"/>
      </rPr>
      <t>pediatría</t>
    </r>
    <r>
      <rPr>
        <sz val="11"/>
        <color rgb="FF000000"/>
        <rFont val="Aptos Narrow"/>
        <family val="2"/>
        <scheme val="minor"/>
      </rPr>
      <t xml:space="preserve"> en el mes (Valoracion Integral o resolutiva) /  Total de niñas y niños (8 días a 5 años) asignados a la Subred (régimen Contributivo y Subsidiado) en el mes x 100</t>
    </r>
  </si>
  <si>
    <t>15% Mensual</t>
  </si>
  <si>
    <t>Acumulado mensual</t>
  </si>
  <si>
    <t>PyM-03</t>
  </si>
  <si>
    <r>
      <rPr>
        <b/>
        <sz val="11"/>
        <color rgb="FF000000"/>
        <rFont val="Aptos Narrow"/>
        <scheme val="minor"/>
      </rPr>
      <t>Infancia:</t>
    </r>
    <r>
      <rPr>
        <sz val="11"/>
        <color rgb="FF000000"/>
        <rFont val="Aptos Narrow"/>
        <scheme val="minor"/>
      </rPr>
      <t xml:space="preserve"> Niñas y niños con edad de 6 a 11 años (364 días) asignados a la Subred con atención en salud por medicina general y enfermería.</t>
    </r>
  </si>
  <si>
    <r>
      <t>Número de niñas y niños de la</t>
    </r>
    <r>
      <rPr>
        <b/>
        <sz val="11"/>
        <color rgb="FF000000"/>
        <rFont val="Aptos Narrow"/>
        <family val="2"/>
        <scheme val="minor"/>
      </rPr>
      <t xml:space="preserve"> Infancia</t>
    </r>
    <r>
      <rPr>
        <sz val="11"/>
        <color rgb="FF000000"/>
        <rFont val="Aptos Narrow"/>
        <family val="2"/>
        <scheme val="minor"/>
      </rPr>
      <t xml:space="preserve"> ( 6 a 11 años) con atención en salud por medicina general y enfermería en el mes / Total de niñas y niños de ( 6 a 11 años ) </t>
    </r>
    <r>
      <rPr>
        <b/>
        <sz val="11"/>
        <color rgb="FF000000"/>
        <rFont val="Aptos Narrow"/>
        <family val="2"/>
        <scheme val="minor"/>
      </rPr>
      <t>pendientes por valoración integra</t>
    </r>
    <r>
      <rPr>
        <sz val="11"/>
        <color rgb="FF000000"/>
        <rFont val="Aptos Narrow"/>
        <family val="2"/>
        <scheme val="minor"/>
      </rPr>
      <t>l asignados a la Subred (régimen Contributivo y Subsidiado) en el mes x 100</t>
    </r>
  </si>
  <si>
    <t xml:space="preserve">8%  Mensual
</t>
  </si>
  <si>
    <r>
      <t>PyM-03</t>
    </r>
    <r>
      <rPr>
        <b/>
        <sz val="11"/>
        <color theme="1"/>
        <rFont val="Aptos Narrow"/>
        <family val="2"/>
        <scheme val="minor"/>
      </rPr>
      <t>C</t>
    </r>
  </si>
  <si>
    <r>
      <rPr>
        <b/>
        <sz val="11"/>
        <color rgb="FF000000"/>
        <rFont val="Aptos Narrow"/>
        <family val="2"/>
        <scheme val="minor"/>
      </rPr>
      <t>Infancia:</t>
    </r>
    <r>
      <rPr>
        <sz val="11"/>
        <color rgb="FF000000"/>
        <rFont val="Aptos Narrow"/>
        <family val="2"/>
        <scheme val="minor"/>
      </rPr>
      <t xml:space="preserve"> Cobertura de niñas y niños con edad de 6 a 11 años (364 días) asignados a la Subred con atención en salud por medicina general y enfermería.</t>
    </r>
  </si>
  <si>
    <r>
      <t xml:space="preserve">Número de niñas y niños de la </t>
    </r>
    <r>
      <rPr>
        <b/>
        <sz val="11"/>
        <color theme="1"/>
        <rFont val="Aptos Narrow"/>
        <family val="2"/>
        <scheme val="minor"/>
      </rPr>
      <t xml:space="preserve"> Infancia</t>
    </r>
    <r>
      <rPr>
        <sz val="11"/>
        <color theme="1"/>
        <rFont val="Aptos Narrow"/>
        <family val="2"/>
        <scheme val="minor"/>
      </rPr>
      <t xml:space="preserve"> de  (6 a 11 años) con atención en salud por medicina general y enfermería</t>
    </r>
    <r>
      <rPr>
        <b/>
        <sz val="11"/>
        <color theme="1"/>
        <rFont val="Aptos Narrow"/>
        <family val="2"/>
        <scheme val="minor"/>
      </rPr>
      <t xml:space="preserve"> acumulados en el mes</t>
    </r>
    <r>
      <rPr>
        <sz val="11"/>
        <color theme="1"/>
        <rFont val="Aptos Narrow"/>
        <family val="2"/>
        <scheme val="minor"/>
      </rPr>
      <t xml:space="preserve">  / Total de niñas y niños (6 a 11 años) asignados  a la Subred (régimen Contributivo y Subsidiado) en el mes x 100 
</t>
    </r>
  </si>
  <si>
    <t>45% Mensual</t>
  </si>
  <si>
    <t xml:space="preserve">PyM-04 </t>
  </si>
  <si>
    <r>
      <rPr>
        <b/>
        <sz val="11"/>
        <color rgb="FF000000"/>
        <rFont val="Aptos Narrow"/>
        <scheme val="minor"/>
      </rPr>
      <t>Adolescencia:</t>
    </r>
    <r>
      <rPr>
        <sz val="11"/>
        <color rgb="FF000000"/>
        <rFont val="Aptos Narrow"/>
        <scheme val="minor"/>
      </rPr>
      <t xml:space="preserve"> Adolescentes con edad de 12 a 17 años (364 días) con atención en salud por medicina general y enfermería asignados a la Subred.</t>
    </r>
  </si>
  <si>
    <t xml:space="preserve">Asegurar un seguimiento integral de la salud y el desarrollo de los adolescentes en este momento de curso de vida, a través de la valoración y el monitoreo de su desarrollo físico, cognitivo y social, promover hábitos saludables y prevenir riesgos específicos de esta edad, teniendo presente que los adolescentes están experimentando cambios significativos en su cuerpo y en su vida social y emocional. </t>
  </si>
  <si>
    <r>
      <t xml:space="preserve">Número de </t>
    </r>
    <r>
      <rPr>
        <b/>
        <sz val="11"/>
        <color rgb="FF000000"/>
        <rFont val="Aptos Narrow"/>
        <family val="2"/>
        <scheme val="minor"/>
      </rPr>
      <t>adolescentes</t>
    </r>
    <r>
      <rPr>
        <sz val="11"/>
        <color rgb="FF000000"/>
        <rFont val="Aptos Narrow"/>
        <family val="2"/>
        <scheme val="minor"/>
      </rPr>
      <t xml:space="preserve">  de (12 a 17 años) con atención en salud por medicina general y enfermería en el mes / Total de Adolescentes con edad de (12 a 17 años) </t>
    </r>
    <r>
      <rPr>
        <b/>
        <sz val="11"/>
        <color rgb="FF000000"/>
        <rFont val="Aptos Narrow"/>
        <family val="2"/>
        <scheme val="minor"/>
      </rPr>
      <t>pendientes</t>
    </r>
    <r>
      <rPr>
        <sz val="11"/>
        <color rgb="FF000000"/>
        <rFont val="Aptos Narrow"/>
        <family val="2"/>
        <scheme val="minor"/>
      </rPr>
      <t xml:space="preserve">  </t>
    </r>
    <r>
      <rPr>
        <b/>
        <sz val="11"/>
        <color rgb="FF000000"/>
        <rFont val="Aptos Narrow"/>
        <family val="2"/>
        <scheme val="minor"/>
      </rPr>
      <t>por valoración integral</t>
    </r>
    <r>
      <rPr>
        <sz val="11"/>
        <color rgb="FF000000"/>
        <rFont val="Aptos Narrow"/>
        <family val="2"/>
        <scheme val="minor"/>
      </rPr>
      <t xml:space="preserve"> asignados a la Subred (régimen Contributivo y subsidiado) en el mes x 100</t>
    </r>
  </si>
  <si>
    <r>
      <t>PyM-04</t>
    </r>
    <r>
      <rPr>
        <b/>
        <sz val="11"/>
        <color theme="1"/>
        <rFont val="Aptos Narrow"/>
        <family val="2"/>
        <scheme val="minor"/>
      </rPr>
      <t>C</t>
    </r>
  </si>
  <si>
    <r>
      <rPr>
        <b/>
        <sz val="11"/>
        <color theme="1"/>
        <rFont val="Aptos Narrow"/>
        <family val="2"/>
        <scheme val="minor"/>
      </rPr>
      <t>Adolescencia:</t>
    </r>
    <r>
      <rPr>
        <sz val="11"/>
        <color theme="1"/>
        <rFont val="Aptos Narrow"/>
        <family val="2"/>
        <scheme val="minor"/>
      </rPr>
      <t xml:space="preserve"> Cobertura de adolescentes con edad de 12 a 17 años (364 días) con atención en salud por medicina general y enfermería asignados a la Subred.</t>
    </r>
  </si>
  <si>
    <r>
      <t xml:space="preserve">Número de </t>
    </r>
    <r>
      <rPr>
        <b/>
        <sz val="11"/>
        <color rgb="FF000000"/>
        <rFont val="Aptos Narrow"/>
        <family val="2"/>
        <scheme val="minor"/>
      </rPr>
      <t>adolescentes</t>
    </r>
    <r>
      <rPr>
        <sz val="11"/>
        <color rgb="FF000000"/>
        <rFont val="Aptos Narrow"/>
        <family val="2"/>
        <scheme val="minor"/>
      </rPr>
      <t xml:space="preserve">  de (12 a 17 años) con atención en salud por medicina general y enfermería </t>
    </r>
    <r>
      <rPr>
        <b/>
        <sz val="11"/>
        <color rgb="FF000000"/>
        <rFont val="Aptos Narrow"/>
        <family val="2"/>
        <scheme val="minor"/>
      </rPr>
      <t>acumulados en el mes</t>
    </r>
    <r>
      <rPr>
        <sz val="11"/>
        <color rgb="FF000000"/>
        <rFont val="Aptos Narrow"/>
        <family val="2"/>
        <scheme val="minor"/>
      </rPr>
      <t xml:space="preserve"> / Total de Adolescentes con edad de (12 a 17 años) asignados a la Subred (régimen Contributivo y subsidiado) en el mes x 100</t>
    </r>
  </si>
  <si>
    <t>21% Mensual</t>
  </si>
  <si>
    <t>PyM-05</t>
  </si>
  <si>
    <r>
      <rPr>
        <b/>
        <sz val="11"/>
        <color rgb="FF000000"/>
        <rFont val="Aptos Narrow"/>
        <scheme val="minor"/>
      </rPr>
      <t>Juventud:</t>
    </r>
    <r>
      <rPr>
        <sz val="11"/>
        <color rgb="FF000000"/>
        <rFont val="Aptos Narrow"/>
        <scheme val="minor"/>
      </rPr>
      <t xml:space="preserve"> Jóvenes con edad de 18 a 28 años (364 días) con atención en salud por medicina general asignados a la Subred.</t>
    </r>
  </si>
  <si>
    <t xml:space="preserve">Asegurar un seguimiento integral de la salud y el desarrollo de los jóvenes en este momento de curso de vida, a través de la valoración y monitoreo de su salud física y mental, así como promover hábitos saludables y prevenir riesgos específicos de esta edad, puesto que los jóvenes están estableciendo su independencia y tomando decisiones importantes sobre su salud y estilo de vida. </t>
  </si>
  <si>
    <r>
      <t>Número de</t>
    </r>
    <r>
      <rPr>
        <b/>
        <sz val="11"/>
        <color rgb="FF000000"/>
        <rFont val="Aptos Narrow"/>
        <family val="2"/>
        <scheme val="minor"/>
      </rPr>
      <t xml:space="preserve"> jóvenes</t>
    </r>
    <r>
      <rPr>
        <sz val="11"/>
        <color rgb="FF000000"/>
        <rFont val="Aptos Narrow"/>
        <family val="2"/>
        <scheme val="minor"/>
      </rPr>
      <t xml:space="preserve"> con edad de (18 a 28 años) con atención por medicina general en el mes/ Total de jóvenes con edad de (18 a 28 años) </t>
    </r>
    <r>
      <rPr>
        <b/>
        <sz val="11"/>
        <color rgb="FF000000"/>
        <rFont val="Aptos Narrow"/>
        <family val="2"/>
        <scheme val="minor"/>
      </rPr>
      <t>pendientes  por valoración integral</t>
    </r>
    <r>
      <rPr>
        <sz val="11"/>
        <color rgb="FF000000"/>
        <rFont val="Aptos Narrow"/>
        <family val="2"/>
        <scheme val="minor"/>
      </rPr>
      <t xml:space="preserve"> asignados a la Subred (régimen Contributivo y subsidiado) en el mes x 100</t>
    </r>
  </si>
  <si>
    <t>2% Mensual</t>
  </si>
  <si>
    <r>
      <t>PyM-05</t>
    </r>
    <r>
      <rPr>
        <b/>
        <sz val="11"/>
        <color theme="1"/>
        <rFont val="Aptos Narrow"/>
        <family val="2"/>
        <scheme val="minor"/>
      </rPr>
      <t>C</t>
    </r>
  </si>
  <si>
    <r>
      <rPr>
        <b/>
        <sz val="11"/>
        <color theme="1"/>
        <rFont val="Aptos Narrow"/>
        <family val="2"/>
        <scheme val="minor"/>
      </rPr>
      <t>Juventud:</t>
    </r>
    <r>
      <rPr>
        <sz val="11"/>
        <color theme="1"/>
        <rFont val="Aptos Narrow"/>
        <family val="2"/>
        <scheme val="minor"/>
      </rPr>
      <t xml:space="preserve"> Cobertura de jóvenes con edad de 18 a 28 años (364 días) con atención en salud por medicina general asignados a la Subred.</t>
    </r>
  </si>
  <si>
    <r>
      <t>Número de</t>
    </r>
    <r>
      <rPr>
        <b/>
        <sz val="11"/>
        <color rgb="FF000000"/>
        <rFont val="Aptos Narrow"/>
        <family val="2"/>
        <scheme val="minor"/>
      </rPr>
      <t xml:space="preserve"> jóvenes</t>
    </r>
    <r>
      <rPr>
        <sz val="11"/>
        <color rgb="FF000000"/>
        <rFont val="Aptos Narrow"/>
        <family val="2"/>
        <scheme val="minor"/>
      </rPr>
      <t xml:space="preserve"> con edad de 18 a 28 años (364 días) con atención por medicina general</t>
    </r>
    <r>
      <rPr>
        <b/>
        <sz val="11"/>
        <color rgb="FF000000"/>
        <rFont val="Aptos Narrow"/>
        <family val="2"/>
        <scheme val="minor"/>
      </rPr>
      <t xml:space="preserve"> acumulados en el mes</t>
    </r>
    <r>
      <rPr>
        <sz val="11"/>
        <color rgb="FF000000"/>
        <rFont val="Aptos Narrow"/>
        <family val="2"/>
        <scheme val="minor"/>
      </rPr>
      <t xml:space="preserve">  / Total de jóvenes con edad de 18 a 28 años (364 días) asignados a la Subred (régimen Contributivo y subsidiado) en el mes x 100</t>
    </r>
  </si>
  <si>
    <t>35% Mensual</t>
  </si>
  <si>
    <t xml:space="preserve">PyM-06 </t>
  </si>
  <si>
    <r>
      <rPr>
        <b/>
        <sz val="11"/>
        <color rgb="FF000000"/>
        <rFont val="Aptos Narrow"/>
        <scheme val="minor"/>
      </rPr>
      <t>Adultez</t>
    </r>
    <r>
      <rPr>
        <sz val="11"/>
        <color rgb="FF000000"/>
        <rFont val="Arial"/>
      </rPr>
      <t>: Personas con edad de 29 a 59   59 años, 11 meses y 29 dias  con atención en salud por medicina general de primera vez en la Subred.</t>
    </r>
  </si>
  <si>
    <t>Asegurar que las personas en la Adultez tengan acceso a una valoración, que permita identificar posibles problemas de salud, brindar orientación sobre hábitos saludables y establecer un plan de atención adecuado a sus necesidades.</t>
  </si>
  <si>
    <r>
      <t xml:space="preserve">Número de personas en la </t>
    </r>
    <r>
      <rPr>
        <b/>
        <sz val="11"/>
        <color rgb="FF000000"/>
        <rFont val="Aptos Narrow"/>
        <family val="2"/>
        <scheme val="minor"/>
      </rPr>
      <t xml:space="preserve">Adultez </t>
    </r>
    <r>
      <rPr>
        <sz val="11"/>
        <color rgb="FF000000"/>
        <rFont val="Aptos Narrow"/>
        <family val="2"/>
        <scheme val="minor"/>
      </rPr>
      <t xml:space="preserve"> con atención en salud por </t>
    </r>
    <r>
      <rPr>
        <sz val="11"/>
        <color rgb="FF000000"/>
        <rFont val="Arial"/>
        <family val="2"/>
      </rPr>
      <t xml:space="preserve">medicina general de valoración  integral   / Total de personas en la adultez </t>
    </r>
    <r>
      <rPr>
        <b/>
        <sz val="11"/>
        <color rgb="FF000000"/>
        <rFont val="Arial"/>
        <family val="2"/>
      </rPr>
      <t>pendientes por valoración integral</t>
    </r>
    <r>
      <rPr>
        <sz val="11"/>
        <color rgb="FF000000"/>
        <rFont val="Arial"/>
        <family val="2"/>
      </rPr>
      <t xml:space="preserve"> asignados a la Subred (régimen Contributivo y Subsidiado) en el mes x 100</t>
    </r>
  </si>
  <si>
    <r>
      <t>PyM-06</t>
    </r>
    <r>
      <rPr>
        <b/>
        <sz val="11"/>
        <color theme="1"/>
        <rFont val="Aptos Narrow"/>
        <family val="2"/>
        <scheme val="minor"/>
      </rPr>
      <t>C</t>
    </r>
  </si>
  <si>
    <r>
      <rPr>
        <b/>
        <sz val="11"/>
        <color rgb="FF000000"/>
        <rFont val="Aptos Narrow"/>
        <family val="2"/>
        <scheme val="minor"/>
      </rPr>
      <t>Adultez</t>
    </r>
    <r>
      <rPr>
        <sz val="11"/>
        <color rgb="FF000000"/>
        <rFont val="Arial"/>
        <family val="2"/>
      </rPr>
      <t>: Cobertura de personas con edad de 29 a 59   59 años, 11 meses y 29 dias  con atención en salud por medicina general de primera vez en la Subred.</t>
    </r>
  </si>
  <si>
    <r>
      <t xml:space="preserve">Número de personas en la </t>
    </r>
    <r>
      <rPr>
        <b/>
        <sz val="11"/>
        <color rgb="FF000000"/>
        <rFont val="Aptos Narrow"/>
        <family val="2"/>
        <scheme val="minor"/>
      </rPr>
      <t xml:space="preserve">Adultez </t>
    </r>
    <r>
      <rPr>
        <sz val="11"/>
        <color rgb="FF000000"/>
        <rFont val="Aptos Narrow"/>
        <family val="2"/>
        <scheme val="minor"/>
      </rPr>
      <t xml:space="preserve"> con atención en salud por </t>
    </r>
    <r>
      <rPr>
        <sz val="11"/>
        <color rgb="FF000000"/>
        <rFont val="Arial"/>
        <family val="2"/>
      </rPr>
      <t xml:space="preserve">medicina general de valoración  integral </t>
    </r>
    <r>
      <rPr>
        <b/>
        <sz val="11"/>
        <color rgb="FF000000"/>
        <rFont val="Arial"/>
        <family val="2"/>
      </rPr>
      <t>acumulados en el mes</t>
    </r>
    <r>
      <rPr>
        <sz val="11"/>
        <color rgb="FF000000"/>
        <rFont val="Arial"/>
        <family val="2"/>
      </rPr>
      <t xml:space="preserve">   / Total de personas en la adultez asignados a la Subred (régimen Contributivo y Subsidiado) en el mes x 100</t>
    </r>
  </si>
  <si>
    <t>PyM-07</t>
  </si>
  <si>
    <r>
      <rPr>
        <b/>
        <sz val="11"/>
        <color rgb="FF000000"/>
        <rFont val="Aptos Narrow"/>
        <scheme val="minor"/>
      </rPr>
      <t>Vejez</t>
    </r>
    <r>
      <rPr>
        <sz val="11"/>
        <color rgb="FF000000"/>
        <rFont val="Aptos Narrow"/>
        <scheme val="minor"/>
      </rPr>
      <t>: Personas en la vejez de 60 años y más con atención en salud por medicina general de primera vez en la Subred.</t>
    </r>
  </si>
  <si>
    <t>Asegurar que las personas en la vejez tengan acceso a una valoración, que permita identificar posibles problemas de salud, brindar orientación sobre hábitos saludables y establecer un plan de atención adecuado a sus necesidades.</t>
  </si>
  <si>
    <r>
      <t xml:space="preserve">Número de personas en la </t>
    </r>
    <r>
      <rPr>
        <b/>
        <sz val="11"/>
        <color rgb="FF000000"/>
        <rFont val="Aptos Narrow"/>
        <family val="2"/>
        <scheme val="minor"/>
      </rPr>
      <t>vejez</t>
    </r>
    <r>
      <rPr>
        <sz val="11"/>
        <color rgb="FF000000"/>
        <rFont val="Aptos Narrow"/>
        <family val="2"/>
        <scheme val="minor"/>
      </rPr>
      <t xml:space="preserve"> de 60 años y más con atención en salud por medicina general / Total de personas en la vejez de 60 años </t>
    </r>
    <r>
      <rPr>
        <b/>
        <sz val="11"/>
        <color rgb="FF000000"/>
        <rFont val="Aptos Narrow"/>
        <family val="2"/>
        <scheme val="minor"/>
      </rPr>
      <t>pendientes por valoración integral</t>
    </r>
    <r>
      <rPr>
        <sz val="11"/>
        <color rgb="FF000000"/>
        <rFont val="Aptos Narrow"/>
        <family val="2"/>
        <scheme val="minor"/>
      </rPr>
      <t xml:space="preserve">  asignados a la Subred (régimen Contributivo y Subsidiado) en el mes x 100</t>
    </r>
  </si>
  <si>
    <t>3% Mensual</t>
  </si>
  <si>
    <r>
      <t>PyM-07</t>
    </r>
    <r>
      <rPr>
        <b/>
        <sz val="11"/>
        <color theme="1"/>
        <rFont val="Aptos Narrow"/>
        <family val="2"/>
        <scheme val="minor"/>
      </rPr>
      <t>C</t>
    </r>
  </si>
  <si>
    <r>
      <rPr>
        <b/>
        <sz val="11"/>
        <color theme="1"/>
        <rFont val="Aptos Narrow"/>
        <family val="2"/>
        <scheme val="minor"/>
      </rPr>
      <t>Vejez</t>
    </r>
    <r>
      <rPr>
        <sz val="11"/>
        <color theme="1"/>
        <rFont val="Aptos Narrow"/>
        <family val="2"/>
        <scheme val="minor"/>
      </rPr>
      <t>: Cobertura de personas en la vejez de 60 años y más con atención en salud por medicina general de primera vez en la Subred.</t>
    </r>
  </si>
  <si>
    <r>
      <t xml:space="preserve">Número de personas en la </t>
    </r>
    <r>
      <rPr>
        <b/>
        <sz val="11"/>
        <color rgb="FF000000"/>
        <rFont val="Aptos Narrow"/>
        <family val="2"/>
        <scheme val="minor"/>
      </rPr>
      <t>vejez</t>
    </r>
    <r>
      <rPr>
        <sz val="11"/>
        <color rgb="FF000000"/>
        <rFont val="Aptos Narrow"/>
        <family val="2"/>
        <scheme val="minor"/>
      </rPr>
      <t xml:space="preserve"> de 60 años y más con atención en salud por medicina general </t>
    </r>
    <r>
      <rPr>
        <b/>
        <sz val="11"/>
        <color rgb="FF000000"/>
        <rFont val="Aptos Narrow"/>
        <family val="2"/>
        <scheme val="minor"/>
      </rPr>
      <t>acumulados en el mes</t>
    </r>
    <r>
      <rPr>
        <sz val="11"/>
        <color rgb="FF000000"/>
        <rFont val="Aptos Narrow"/>
        <family val="2"/>
        <scheme val="minor"/>
      </rPr>
      <t xml:space="preserve">  / Total de personas en la vejez de 60 años y más asignados a la Subred (régimen Contributivo y Subsidiado) en el mes x 100</t>
    </r>
  </si>
  <si>
    <t>PyM-08</t>
  </si>
  <si>
    <t>ESTRATÉGICO</t>
  </si>
  <si>
    <r>
      <t>Primera Infancia</t>
    </r>
    <r>
      <rPr>
        <sz val="11"/>
        <rFont val="Aptos Narrow"/>
        <family val="2"/>
        <scheme val="minor"/>
      </rPr>
      <t>: Proporción de hospitalización por enfermedad diarreica agudas (</t>
    </r>
    <r>
      <rPr>
        <b/>
        <sz val="11"/>
        <rFont val="Aptos Narrow"/>
        <family val="2"/>
        <scheme val="minor"/>
      </rPr>
      <t>EDA</t>
    </r>
    <r>
      <rPr>
        <sz val="11"/>
        <rFont val="Aptos Narrow"/>
        <family val="2"/>
        <scheme val="minor"/>
      </rPr>
      <t>) de niñas y niños con edad de 8 días a 5 años (364 días) asignados a la Subred, que requirieron hospitalización.</t>
    </r>
  </si>
  <si>
    <t>Monitorear la frecuencia de las complicaciones asociadas a enfermedad diarreica aguda (EDA) por falta de adherencia o ausencia de control de crecimiento y desarrollo en niños y niñas con edad de 8 días hasta los 5 años (364 días), y así promover acciones de prevención, atención oportuna y reducción de la mortalidad infantil.</t>
  </si>
  <si>
    <r>
      <rPr>
        <sz val="11"/>
        <color rgb="FF000000"/>
        <rFont val="Aptos Narrow"/>
        <scheme val="minor"/>
      </rPr>
      <t>Número de niñas y niños de la</t>
    </r>
    <r>
      <rPr>
        <b/>
        <sz val="11"/>
        <color rgb="FF000000"/>
        <rFont val="Aptos Narrow"/>
        <scheme val="minor"/>
      </rPr>
      <t xml:space="preserve">  Primera infancia</t>
    </r>
    <r>
      <rPr>
        <sz val="11"/>
        <color rgb="FF000000"/>
        <rFont val="Aptos Narrow"/>
        <scheme val="minor"/>
      </rPr>
      <t xml:space="preserve">  (8 días a 5 años) que requirieron hospitalización por </t>
    </r>
    <r>
      <rPr>
        <b/>
        <sz val="11"/>
        <color rgb="FF000000"/>
        <rFont val="Aptos Narrow"/>
        <scheme val="minor"/>
      </rPr>
      <t>EDA</t>
    </r>
    <r>
      <rPr>
        <sz val="11"/>
        <color rgb="FF000000"/>
        <rFont val="Aptos Narrow"/>
        <scheme val="minor"/>
      </rPr>
      <t xml:space="preserve"> en el mes/ Total de niñas y niños  de (8 días a 5 años) con consulta de valoración integral asignados a la Subred (régimen Contributivo y subsidiado) en el mes x 100</t>
    </r>
  </si>
  <si>
    <t>Reducir progresivamente en un 20%  anual la hospitalización por enfermedad diarreica aguda (EDA)</t>
  </si>
  <si>
    <t>Acumulado Anual</t>
  </si>
  <si>
    <t>Fuente: Para el grupo poblacional buscar  RIPS hospitalario del mes con el reporte  mensual   de hospitalización con diagnóstico de  CIE 10 RELACIONADOS, Código diagnostico A09X DIARREA Y GASTROENTERITIS DE PRESUNTO ORIGEN INFECCIOSO  A040 INFECCION DEBIDA A ESCHERICHIA COLI ENTEROPATOGENA, A041 INFECCION DEBIDA A ESCHERICHIA COLI ENTEROTOXIGENA, A042 INFECCION DEBIDA A ESCHERICHIA COLI ENTEROINVASIVA, A043 INFECCION DEBIDA A ESCHERICHIA COLI ENTEROHEMORRAGICA, A044 OTRAS INFECCIONES INTESTINALES DEBIDAS A ESCHERICHIA COLI, A045 ENTERITIS DEBIDA A CAMPYLOBACTER, A046 ENTERITIS DEBIDA A YERSINIA ENTEROCOLITICA, A047 ENTEROCOLITIS DEBIDA A CLOSTRIDIUM DIFFICILE, A048 OTRAS INFECCIONES INTESTINALES BACTERIANAS ESPECIFICADAS, A049 INFECCION INTESTINAL BACTERIANA, NO ESPECIFICADA, A070 BALANTIDIASIS, A071 GIARDIASIS [LAMBLIASIS], A072 CRIPTOSPORIDIOSIS A073 ISOSPORIASIS, A078 OTRAS ENFERMEDADES INTESTINALES ESPECIFICADAS DEBIDAS A PROTOZOARIOS, A079 ENFERMEDAD INTESTINAL DEBIDA A PROTOZOARIOS, NO ESPECIFICADA, A080 ENTERITIS DEBIDA A ROTAVIRUS, A081 GASTROENTEROPATIA AGUDA DEBIDA AL AGENTE DE NORWALK, A082 ENTERITIS DEBIDA A ADENOVIRUS, A083 OTRAS ENTERITIS VIRALES, A084 INFECCION INTESTINAL VIRAL, SIN OTRA ESPECIFICACION, A085 OTRAS INFECCIONES INTESTINALES ESPECIFICADAS, B810 ANISAQUIASIS, B811 CAPILARIASIS INTESTINAL, B812 TRICOESTRONGILIASIS, B813 ANGIOESTRONGILIASIS INTESTINAL, B814 HELMINTIASIS INTESTINAL MIXTA, B818 OTRAS HELMINTIASIS INTESTINALES ESPECIFICADAS, B820 HELMINTIASIS INTESTINAL, SIN OTRA ESPECIFICACION, B829 PARASITOSIS INTESTINAL, SIN OTRA ESPECIFICACION, K591 DIARREA FUNCIONAL, A09X DIARREA Y GASTROENTERITIS DE PRESUNTO ORIGEN INFECCIOSO, 
Base de Asignación de EAPB "contributivo y subsidiada en el mes</t>
  </si>
  <si>
    <r>
      <t>Primera Infancia</t>
    </r>
    <r>
      <rPr>
        <sz val="11"/>
        <rFont val="Aptos Narrow"/>
        <family val="2"/>
        <scheme val="minor"/>
      </rPr>
      <t>: Proporción de hospitalización por Infección respiratoria Aguda  (</t>
    </r>
    <r>
      <rPr>
        <b/>
        <sz val="11"/>
        <rFont val="Aptos Narrow"/>
        <family val="2"/>
        <scheme val="minor"/>
      </rPr>
      <t>IRA</t>
    </r>
    <r>
      <rPr>
        <sz val="11"/>
        <rFont val="Aptos Narrow"/>
        <family val="2"/>
        <scheme val="minor"/>
      </rPr>
      <t>) de niñas y niños con edad de 8 días a 5 años (364 días) asignados que requirieron hospitalización en la Subred.</t>
    </r>
    <r>
      <rPr>
        <b/>
        <sz val="11"/>
        <rFont val="Aptos Narrow"/>
        <family val="2"/>
        <scheme val="minor"/>
      </rPr>
      <t xml:space="preserve"> </t>
    </r>
  </si>
  <si>
    <t>Monitorear la frecuencia de las complicaciones por falta de adherencia o ausencia de control de crecimiento y desarrollo en niños y niñas   de 8 días hasta los 5 años (364 días) que requieren hospitalización  por Infección Respiratoria Aguda (IRA) y así promover acciones de prevención, atención oportuna y reducción de la mortalidad infantil.</t>
  </si>
  <si>
    <r>
      <rPr>
        <sz val="11"/>
        <color rgb="FF000000"/>
        <rFont val="Aptos Narrow"/>
        <scheme val="minor"/>
      </rPr>
      <t xml:space="preserve">Número de niñas y niños de </t>
    </r>
    <r>
      <rPr>
        <b/>
        <sz val="11"/>
        <color rgb="FF000000"/>
        <rFont val="Aptos Narrow"/>
        <scheme val="minor"/>
      </rPr>
      <t>Primera</t>
    </r>
    <r>
      <rPr>
        <sz val="11"/>
        <color rgb="FF000000"/>
        <rFont val="Aptos Narrow"/>
        <scheme val="minor"/>
      </rPr>
      <t xml:space="preserve"> </t>
    </r>
    <r>
      <rPr>
        <b/>
        <sz val="11"/>
        <color rgb="FF000000"/>
        <rFont val="Aptos Narrow"/>
        <scheme val="minor"/>
      </rPr>
      <t xml:space="preserve">Infancia  </t>
    </r>
    <r>
      <rPr>
        <sz val="11"/>
        <color rgb="FF000000"/>
        <rFont val="Aptos Narrow"/>
        <scheme val="minor"/>
      </rPr>
      <t xml:space="preserve">(8 días a 5 años) que requirieron hospitalización por  </t>
    </r>
    <r>
      <rPr>
        <b/>
        <sz val="11"/>
        <color rgb="FF000000"/>
        <rFont val="Aptos Narrow"/>
        <scheme val="minor"/>
      </rPr>
      <t>IRA</t>
    </r>
    <r>
      <rPr>
        <sz val="11"/>
        <color rgb="FF000000"/>
        <rFont val="Aptos Narrow"/>
        <scheme val="minor"/>
      </rPr>
      <t xml:space="preserve"> en el mes/ Total de niñas y niños con edad de (8 días a 5 años)  con consulta de valoración integral asignados a la subred (régimen Contributivo y subsidiado) en el mes  x 100</t>
    </r>
  </si>
  <si>
    <t>Reducir progresivamente en un 20%  anual la hospitalización por Infección respiratoria Aguda  (IRA)</t>
  </si>
  <si>
    <t xml:space="preserve">Fuente: Para el grupo poblacional buscar  RIPS hospitalario del mes con el reporte  mensual   de hospitalización con diagnóstico de  CIE 10 RELACIONADOS  J22X	INFECCION AGUDA NO ESPECIFICADA DE LAS VIAS RESPIRATORIAS INFERIORES
J060	LARINGOFARINGITIS AGUDA
J068	OTRAS INFECCIONES AGUDAS DE SITIOS MULTIPLES DE LAS VIAS RESPIRATORIAS SUPERIORES
J069	INFECCION AGUDA DE LAS VIAS RESPIRATORIAS SUPERIORES, NO ESPECIFICADA
J960	INSUFICIENCIA RESPIRATORIA AGUDA
J969	INSUFICIENCIA RESPIRATORIA, NO ESPECIFICADA
J398	OTRAS ENFERMEDADES ESPECIFICADAS DE LAS VIAS RESPIRATORIAS SUPERIORES
J399	ENFERMEDAD DE LAS VIAS RESPIRATORIAS SUPERIORES, NO ESPECIFICADA
P285	INSUFICIENCIA RESPIRATORIA DEL RECIEN NACIDO
P289	AFECCION RESPIRATORIA NO ESPECIFICADA DEL RECIEN NACIDO
J987	INFECCIONES RESPIRATORIAS, NO CLASIFICADAS EN OTRA PARTE
J988	OTROS TRASTORNOS RESPIRATORIOS ESPECIFICADOS
J989	TRASTORNO RESPIRATORIO, NO ESPECIFICADO   Base de Asignación de EAPB "contributivo y subsidiada en el mes
</t>
  </si>
  <si>
    <t xml:space="preserve">PyM-10 </t>
  </si>
  <si>
    <r>
      <rPr>
        <b/>
        <sz val="11"/>
        <color rgb="FF000000"/>
        <rFont val="Aptos Narrow"/>
        <scheme val="minor"/>
      </rPr>
      <t>Infancia:</t>
    </r>
    <r>
      <rPr>
        <sz val="11"/>
        <color rgb="FF000000"/>
        <rFont val="Aptos Narrow"/>
        <scheme val="minor"/>
      </rPr>
      <t xml:space="preserve">  Proporción de hospitalización por desnutrición    de niñas y niños con edad de 6 a 11 años (364 días) asignados a la Subred que requirieron hospitalización.</t>
    </r>
  </si>
  <si>
    <t>Monitorear la frecuencia de las complicaciones asociadas a desnutrición por falta de adherencia o ausencia de control de crecimiento y desarrollo en niños y niñas con edad de 8 días hasta los 5 años (364 días), y así promover acciones de prevención, atención oportuna y reducción de la mortalidad infantil.</t>
  </si>
  <si>
    <r>
      <rPr>
        <sz val="11"/>
        <color rgb="FF000000"/>
        <rFont val="Aptos Narrow"/>
        <scheme val="minor"/>
      </rPr>
      <t xml:space="preserve">Número de niñas  y niños de la </t>
    </r>
    <r>
      <rPr>
        <b/>
        <sz val="11"/>
        <color rgb="FF000000"/>
        <rFont val="Aptos Narrow"/>
        <scheme val="minor"/>
      </rPr>
      <t>Infancia</t>
    </r>
    <r>
      <rPr>
        <sz val="11"/>
        <color rgb="FF000000"/>
        <rFont val="Aptos Narrow"/>
        <scheme val="minor"/>
      </rPr>
      <t xml:space="preserve"> ( 6 a 11 años)  que requirieron hospitalización por </t>
    </r>
    <r>
      <rPr>
        <b/>
        <sz val="11"/>
        <color rgb="FF000000"/>
        <rFont val="Aptos Narrow"/>
        <scheme val="minor"/>
      </rPr>
      <t>desnutrición</t>
    </r>
    <r>
      <rPr>
        <sz val="11"/>
        <color rgb="FF000000"/>
        <rFont val="Aptos Narrow"/>
        <scheme val="minor"/>
      </rPr>
      <t xml:space="preserve"> en el mes / Total de niñas y niños de ( 6 a 11 años) con consulta de valoración integral asignados a la Subred (Régimen Contributivo y subsidiado) en el mes x 100</t>
    </r>
  </si>
  <si>
    <t>Reducir progresivamente en un 20%  anual la hospitalización por Desnutrición</t>
  </si>
  <si>
    <t>"Fuente: Para el grupo poblacional buscar  RIPS hospitalario del mes con el reporte  mensual   de hospitalización con diagnóstico de  CIE 10 RELACIONADOS  E40X	KWASHIORKOR
E41X	MARASMO NUTRICIONAL
E42X	KWASHIORKOR MARASMATICO
E43X	DESNUTRICION PROTEICOCALORICA SEVERA, NO ESPECIFICADA
E440	DESNUTRICION PROTEICOCALORICA MODERADA
E441	DESNUTRICION PROTEICOCALORICA LEVE
E45X	RETARDO DEL DESARROLLO DEBIDO A DESNUTRICION PROTEICOCALORICA
E46X	DESNUTRICION PROTEICOCALORICA, NO ESPECIFICADA
E640	SECUELAS DE LA DESNUTRICION PROTEICOCALORICA
E643	SECUELAS DEL RAQUITISMO
E648	SECUELAS DE OTRAS DEFICIENCIAS NUTRICIONALES
E649	SECUELAS DE LA DEFICIENCIA NUTRICIONAL NO ESPECIFICADA
P070	PESO EXTREMADAMENTE BAJO AL NACER
P071	OTRO PESO BAJO AL NACER                                                                                       , Bases de Datos Institucionales, Base de Asignación de EAPB "</t>
  </si>
  <si>
    <t xml:space="preserve">PyM-11 </t>
  </si>
  <si>
    <r>
      <rPr>
        <b/>
        <sz val="11"/>
        <color theme="1"/>
        <rFont val="Aptos Narrow"/>
        <family val="2"/>
        <scheme val="minor"/>
      </rPr>
      <t>Proporción de mujeres con asesoría en anticoncepción</t>
    </r>
    <r>
      <rPr>
        <sz val="11"/>
        <color theme="1"/>
        <rFont val="Aptos Narrow"/>
        <family val="2"/>
        <scheme val="minor"/>
      </rPr>
      <t xml:space="preserve"> que inician su método de planificación dentro de los siguientes 30 días a la consulta en la población asignada a la Subred.</t>
    </r>
  </si>
  <si>
    <t>Garantizar que las personas tengan acceso a información y orientación adecuada sobre métodos anticonceptivos, instaurando el método definido dentro de los 30 días siguientes a la asesoría, a fin de prevenir embarazos no deseados y reducir la transmisión de infecciones de transmisión sexual (ITS).</t>
  </si>
  <si>
    <r>
      <rPr>
        <sz val="11"/>
        <color rgb="FF000000"/>
        <rFont val="Aptos Narrow"/>
        <scheme val="minor"/>
      </rPr>
      <t xml:space="preserve">Número de </t>
    </r>
    <r>
      <rPr>
        <b/>
        <sz val="11"/>
        <color rgb="FF000000"/>
        <rFont val="Aptos Narrow"/>
        <scheme val="minor"/>
      </rPr>
      <t>mujeres en edad fértil</t>
    </r>
    <r>
      <rPr>
        <sz val="11"/>
        <color rgb="FF000000"/>
        <rFont val="Aptos Narrow"/>
        <scheme val="minor"/>
      </rPr>
      <t xml:space="preserve"> de 14 a 49 años con asesoría en anticoncepción en medicina general y enfermería que recibieron su método de anticoncepción dentro de los 30 días posteriores a la consulta  / Total de mujeres en edad fértil de 14 a 49 años que tuvieron  asesoría en anticoncepción en el mes asignadas a la Subred (régimen Contributivo y Subsidiada) x 100</t>
    </r>
  </si>
  <si>
    <t>80% Mensual</t>
  </si>
  <si>
    <t xml:space="preserve">Mensual </t>
  </si>
  <si>
    <t>PyM-12</t>
  </si>
  <si>
    <r>
      <rPr>
        <b/>
        <sz val="11"/>
        <color theme="1"/>
        <rFont val="Aptos Narrow"/>
        <family val="2"/>
        <scheme val="minor"/>
      </rPr>
      <t xml:space="preserve">Proporción de hombres mayores de 50 años </t>
    </r>
    <r>
      <rPr>
        <sz val="11"/>
        <color theme="1"/>
        <rFont val="Aptos Narrow"/>
        <family val="2"/>
        <scheme val="minor"/>
      </rPr>
      <t xml:space="preserve">con tamizaje de oportunidad para cáncer de próstata (Antígeno Sanguíneo Prostático - PSA) en la población asignada a la Subred. </t>
    </r>
  </si>
  <si>
    <t xml:space="preserve">Detectar tempranamente el cáncer de próstata en hombres mayores de 50 años, a través de la  detección temprana que contribuya a la remisión oportuna a especialista en urología para un diagnóstico y tratamiento adecuado. Lo anterior, permitirá reducir la morbimortalidad y mejorar la calidad de vida. </t>
  </si>
  <si>
    <t>Número de hombres con edad entre 50 y 75 años a quienes se les realizó tamizaje para cáncer de próstata con PSA / Número total de hombres con edad entre 50 y 75 años asignados y pendientes por tamizar   en el mes x 100</t>
  </si>
  <si>
    <t>61% Mensual</t>
  </si>
  <si>
    <t>PyM-13</t>
  </si>
  <si>
    <r>
      <rPr>
        <b/>
        <sz val="11"/>
        <color theme="1"/>
        <rFont val="Aptos Narrow"/>
        <family val="2"/>
        <scheme val="minor"/>
      </rPr>
      <t>Proporción de hombres mayores de 50 año</t>
    </r>
    <r>
      <rPr>
        <sz val="11"/>
        <color theme="1"/>
        <rFont val="Aptos Narrow"/>
        <family val="2"/>
        <scheme val="minor"/>
      </rPr>
      <t xml:space="preserve">s con tamizaje de oportunidad para cáncer de próstata (Antígenos Sanguíneos Prostáticos - PSA) con  resultado mayor de 10 ng/mL con atención por Urología dentro de los 30 días posteriores a la  generación del resultado  </t>
    </r>
  </si>
  <si>
    <t xml:space="preserve">Asegurar que  los hombres con edad mayor de 50 años, con resultados anormales en las pruebas de detección temprana del cáncer de próstata, cuyo resultado es mayor de 10 ng/mL reciban evaluación y diagnóstico oportuno por urología dentro de los 30 días posteriores a la generación del resultado. </t>
  </si>
  <si>
    <r>
      <t>Número de hombres con edad entre 50 y 75 años a quienes se les realizó</t>
    </r>
    <r>
      <rPr>
        <b/>
        <sz val="11"/>
        <color rgb="FF000000"/>
        <rFont val="Arial"/>
        <family val="2"/>
      </rPr>
      <t xml:space="preserve"> tamizaje para cáncer de próstata con PSA con resultado mayor de 10 ng/mLs</t>
    </r>
    <r>
      <rPr>
        <sz val="11"/>
        <color rgb="FF000000"/>
        <rFont val="Arial"/>
        <family val="2"/>
      </rPr>
      <t xml:space="preserve"> cuenten con cita de urología dentro de los 30 días posteriores al resultado / Número de hombres con edad entre 50 y 75 años a quienes se les realizó tamizaje para cáncer de próstata con PSA con resultado positivo mayor de 10  ng/mLs en el mes</t>
    </r>
  </si>
  <si>
    <t xml:space="preserve">Fuente:
Rips Institucional,, Bases de Datos Institucionales, Base de Asignación de EAPB , BASE DE DATOS LABORATORIO CLINICO pacientes con reporte de PSA mayor de 10 </t>
  </si>
  <si>
    <t>PyM-14</t>
  </si>
  <si>
    <r>
      <rPr>
        <b/>
        <sz val="11"/>
        <color theme="1"/>
        <rFont val="Aptos Narrow"/>
        <family val="2"/>
        <scheme val="minor"/>
      </rPr>
      <t>Proporción de mujeres</t>
    </r>
    <r>
      <rPr>
        <sz val="11"/>
        <color theme="1"/>
        <rFont val="Aptos Narrow"/>
        <family val="2"/>
        <scheme val="minor"/>
      </rPr>
      <t xml:space="preserve"> con resultado anormal de tamizaje para cáncer de cuello uterino, que cumplen el estándar de 30 días para la toma de colposcopia y/o biopsia de la población asignada a la Subred.</t>
    </r>
  </si>
  <si>
    <t xml:space="preserve">Asegurar que las mujeres con resultados anormales en las pruebas de detección de cáncer de cuello uterino reciban una evaluación y diagnóstico oportunos, logrando reducir la ansiedad, mejorar la adherencia al tratamiento y reducir la incidencia de cáncer de cuello uterino. </t>
  </si>
  <si>
    <t>Número de mujeres que cumplen el estándar de 30 días para la toma de colposcopia / Número de mujeres con citología anormal asignadas a la Subred (régimen Contributivo y Subsidiado) x 100</t>
  </si>
  <si>
    <t>PyM-15</t>
  </si>
  <si>
    <r>
      <t xml:space="preserve">Proporción de mujeres </t>
    </r>
    <r>
      <rPr>
        <sz val="11"/>
        <color theme="1"/>
        <rFont val="Aptos Narrow"/>
        <family val="2"/>
        <scheme val="minor"/>
      </rPr>
      <t>con tamizaje de citología cérvico vaginal de la población asignada a la Subred.</t>
    </r>
  </si>
  <si>
    <t xml:space="preserve">Evaluar la cobertura del tamizaje para cáncer de cuello uterino en la población de mujeres, identificando zonas geográficas o grupos de población donde la cobertura del tamizaje es baja, para aumentar la participación, monitorear el impacto de los tamizajes y reducir la incidencia y mortalidad por cáncer de cuello uterino. </t>
  </si>
  <si>
    <t xml:space="preserve">Número de mujeres con edad de 25 a 65 años con tamizaje de citología cérvico vaginal / Número total de mujeres de 25 a 65 años asignadas a la Subred (régimen Contributivo y Subsidiado) en el mes x 100
</t>
  </si>
  <si>
    <t>PyM-16</t>
  </si>
  <si>
    <r>
      <rPr>
        <b/>
        <sz val="11"/>
        <color theme="1"/>
        <rFont val="Aptos Narrow"/>
        <family val="2"/>
        <scheme val="minor"/>
      </rPr>
      <t>Proporción de mujeres con tamizaje de DNA VPH</t>
    </r>
    <r>
      <rPr>
        <sz val="11"/>
        <color theme="1"/>
        <rFont val="Aptos Narrow"/>
        <family val="2"/>
        <scheme val="minor"/>
      </rPr>
      <t xml:space="preserve"> (Estudio Molecular para Papiloma Virus) de la población asignada a la Subred.</t>
    </r>
  </si>
  <si>
    <t xml:space="preserve">Evaluar la cobertura del tamizaje para el Virus del Papiloma Humano (VPH) en la población de mujeres, identificar áreas geográficas o grupos de población donde la cobertura del tamizaje es baja, para dirigir intervenciones que aumenten la participación y reducir la incidencia y mortalidad por cáncer de cuello uterino. </t>
  </si>
  <si>
    <r>
      <rPr>
        <sz val="11"/>
        <color rgb="FF000000"/>
        <rFont val="Aptos Narrow"/>
        <scheme val="minor"/>
      </rPr>
      <t xml:space="preserve">Número de mujeres con edad de 30 a 65 años con tamizaje de DNA VPH / Número total de mujeres con edad de 30 a 65 años </t>
    </r>
    <r>
      <rPr>
        <b/>
        <sz val="11"/>
        <color rgb="FF000000"/>
        <rFont val="Aptos Narrow"/>
        <scheme val="minor"/>
      </rPr>
      <t>pendientes por tamizar</t>
    </r>
    <r>
      <rPr>
        <sz val="11"/>
        <color rgb="FF000000"/>
        <rFont val="Aptos Narrow"/>
        <scheme val="minor"/>
      </rPr>
      <t xml:space="preserve"> de la Subred (régimen Contributivo y Subsidiado) en el mes x 100</t>
    </r>
  </si>
  <si>
    <t>PyM-17</t>
  </si>
  <si>
    <r>
      <rPr>
        <b/>
        <sz val="11"/>
        <color rgb="FF000000"/>
        <rFont val="Aptos Narrow"/>
        <family val="2"/>
        <scheme val="minor"/>
      </rPr>
      <t xml:space="preserve">Proporción de mujeres entre 50 y 69 años </t>
    </r>
    <r>
      <rPr>
        <sz val="11"/>
        <color rgb="FF000000"/>
        <rFont val="Aptos Narrow"/>
        <family val="2"/>
        <scheme val="minor"/>
      </rPr>
      <t>con mamografía de tamización en los últimos dos años de la población asignada a la Subred.</t>
    </r>
  </si>
  <si>
    <t xml:space="preserve">Evaluar la cobertura del tamizaje para cáncer de mama en la población de mujeres en el rango de edad para identificar áreas geográficas con barreras en el acceso para incrementar la participación y reducir la mortalidad por cáncer de mama. </t>
  </si>
  <si>
    <r>
      <t>Número de</t>
    </r>
    <r>
      <rPr>
        <b/>
        <sz val="11"/>
        <color rgb="FF000000"/>
        <rFont val="Aptos Narrow"/>
        <family val="2"/>
        <scheme val="minor"/>
      </rPr>
      <t xml:space="preserve"> mujeres entre 50 y 69 años </t>
    </r>
    <r>
      <rPr>
        <sz val="11"/>
        <color rgb="FF000000"/>
        <rFont val="Aptos Narrow"/>
        <family val="2"/>
        <scheme val="minor"/>
      </rPr>
      <t>que se les realiza mamografia en el mes</t>
    </r>
    <r>
      <rPr>
        <b/>
        <sz val="11"/>
        <color rgb="FF000000"/>
        <rFont val="Aptos Narrow"/>
        <family val="2"/>
        <scheme val="minor"/>
      </rPr>
      <t xml:space="preserve">  </t>
    </r>
    <r>
      <rPr>
        <sz val="11"/>
        <color rgb="FF000000"/>
        <rFont val="Aptos Narrow"/>
        <family val="2"/>
        <scheme val="minor"/>
      </rPr>
      <t xml:space="preserve">  / Número de mujeres de 50 a 69 años que tienen pendiente mamografía en los últimos 2 años</t>
    </r>
  </si>
  <si>
    <t>4% Mensual</t>
  </si>
  <si>
    <r>
      <t>PyM-17</t>
    </r>
    <r>
      <rPr>
        <b/>
        <sz val="11"/>
        <color theme="1"/>
        <rFont val="Aptos Narrow"/>
        <family val="2"/>
        <scheme val="minor"/>
      </rPr>
      <t>C</t>
    </r>
  </si>
  <si>
    <r>
      <rPr>
        <b/>
        <sz val="11"/>
        <color rgb="FF000000"/>
        <rFont val="Aptos Narrow"/>
        <scheme val="minor"/>
      </rPr>
      <t xml:space="preserve">Proporción de mujeres entre 50 y 69 años </t>
    </r>
    <r>
      <rPr>
        <sz val="11"/>
        <color rgb="FF000000"/>
        <rFont val="Aptos Narrow"/>
        <scheme val="minor"/>
      </rPr>
      <t>con cobertura de mamografía de tamización en los últimos dos años de la población asignada a la Subred.</t>
    </r>
  </si>
  <si>
    <t>Número de mujeres de 50 a 69 años que cuentan con mamografía en los últimos 2 años, en el mes / Total de mujeres entre 50-69 años que fueron asignadas  a la Subred (régimen Contributivo y Subsidiada) en el mes x100</t>
  </si>
  <si>
    <t xml:space="preserve"> ≥70%</t>
  </si>
  <si>
    <t>Acumulado Mensual</t>
  </si>
  <si>
    <t>PyM-18</t>
  </si>
  <si>
    <r>
      <rPr>
        <b/>
        <sz val="11"/>
        <color theme="1"/>
        <rFont val="Aptos Narrow"/>
        <family val="2"/>
        <scheme val="minor"/>
      </rPr>
      <t>Proporción de personas entre 50 y 75 años</t>
    </r>
    <r>
      <rPr>
        <sz val="11"/>
        <color theme="1"/>
        <rFont val="Aptos Narrow"/>
        <family val="2"/>
        <scheme val="minor"/>
      </rPr>
      <t xml:space="preserve"> tamizadas para cáncer de colon y recto en los últimos dos años de la población asignada a la Subred.</t>
    </r>
  </si>
  <si>
    <t xml:space="preserve">Evaluar la cobertura del tamizaje para cáncer de colon y recto en la población en este rango de edad, para aumentar la cobertura del tamizaje y reducir la mortalidad por cáncer de colon y recto. </t>
  </si>
  <si>
    <t>Número de personas entre 50 y 75 años a quienes se realiza test de sangre oculta en materia fecal con inmunoquímica para la tamización para cáncer de colon y recto  / Número total de personas entre 50 y 75 años sin tamizaje en los dos Ultimos años asignadas a la Subred (régimen Contributivo y Subsidiada) en el mes</t>
  </si>
  <si>
    <t>PyM-19</t>
  </si>
  <si>
    <t>Proporción de personas entre 18 años y 75 años con prueba de tamizaje reactiva para VIH (ELISA de 4ª generación o prueba rápida) de la población asignada a la Subred que se les realiza el tamizaje</t>
  </si>
  <si>
    <t>Realizar detección temprana y diagnóstico oportuno de VIH en la población con edad entre 18 y 75 años para ser direccionados a la ruta especifica según su resultado.</t>
  </si>
  <si>
    <t>Número de personas entre 18 años y 75 años con prueba de tamizaje para VIH (ELISA de 4ª generación o prueba rápida)  con reporte reactivo /Número de personas tamizadas con prueba de VIH en el mes x 100</t>
  </si>
  <si>
    <t>PyM-20</t>
  </si>
  <si>
    <r>
      <rPr>
        <b/>
        <sz val="11"/>
        <color rgb="FF000000"/>
        <rFont val="Aptos Narrow"/>
        <scheme val="minor"/>
      </rPr>
      <t xml:space="preserve">Proporción de personas entre 50 y 75 años </t>
    </r>
    <r>
      <rPr>
        <sz val="11"/>
        <color rgb="FF000000"/>
        <rFont val="Aptos Narrow"/>
        <scheme val="minor"/>
      </rPr>
      <t xml:space="preserve">con resultado positivo de tamizaje en Prueba Inmunoquímica Fecal (FIT o iFOBT) para cáncer de colón y recto, que cumplen el estándar de 30 días para la toma de colonoscopia de la población asignada a la Subred.
</t>
    </r>
  </si>
  <si>
    <t xml:space="preserve">Asegurar que las personas con resultados anormales en test de sangre oculta en materia fecal con inmunoquímica y la Prueba Inmunoquímica Fecal (FIT o iFOBT), FIT POSITIVO,  reciban una evaluación y diagnóstico oportunos mediante colonoscopia, logrando reducir la ansiedad, mejorar la adherencia al tratamiento y reducir la incidencia de cáncer de colon y recto en la población entre 50 y 75 años.  </t>
  </si>
  <si>
    <t>Población entre 50 y 75 años con resultado positiva en Prueba Inmunoquímica Fecal (FIT o iFOBT), FIT POSITIVO con asignación de estudio de colonoscopia dentro de los 30 días siguientes al resultado / Número de personas entre 50 y 75 años con resultado positivo, en el mes de la población asignada a la Subred (régimen Contributivo y Subsidiado) x 100</t>
  </si>
  <si>
    <t>90% Mensual</t>
  </si>
  <si>
    <t xml:space="preserve">Fuente:
Rips Institucional, reporte de resultados de CUPS  907008	SANGRE OCULTA EN MATERIA FECAL [GUAYACO O EQUIVALENTE]
907009	SANGRE OCULTA EN MATERIA FECAL (DETERMINACIÓN DE HEMOGLOBINA HUMANA ESPECÍFICA)                                                                                          907016	SANGRE OCULTA EN MATERIA FECAL CUANTITATIVA
 Historia Clínica, Bases de Datos Institucionales, Base de Asignación de EAPB </t>
  </si>
  <si>
    <t>PyM-21</t>
  </si>
  <si>
    <r>
      <rPr>
        <b/>
        <sz val="11"/>
        <color theme="1"/>
        <rFont val="Aptos Narrow"/>
        <family val="2"/>
        <scheme val="minor"/>
      </rPr>
      <t>Proporción de personas a partir de los 3 años</t>
    </r>
    <r>
      <rPr>
        <sz val="11"/>
        <color theme="1"/>
        <rFont val="Aptos Narrow"/>
        <family val="2"/>
        <scheme val="minor"/>
      </rPr>
      <t xml:space="preserve"> con tamizaje de agudeza visual</t>
    </r>
  </si>
  <si>
    <t xml:space="preserve">Identificar tempranamente problemas relacionados con la agudeza visual en la población a partir de los 3 años, con el fin de remitir oportunamente, prevenir complicaciones y mejorar la calidad de vida. </t>
  </si>
  <si>
    <r>
      <rPr>
        <sz val="11"/>
        <color rgb="FF000000"/>
        <rFont val="Aptos Narrow"/>
        <family val="2"/>
        <scheme val="minor"/>
      </rPr>
      <t xml:space="preserve">Número de personas con </t>
    </r>
    <r>
      <rPr>
        <b/>
        <sz val="11"/>
        <color rgb="FF000000"/>
        <rFont val="Aptos Narrow"/>
        <family val="2"/>
        <scheme val="minor"/>
      </rPr>
      <t>tamizaje de agudeza visual</t>
    </r>
    <r>
      <rPr>
        <sz val="11"/>
        <color rgb="FF000000"/>
        <rFont val="Aptos Narrow"/>
        <family val="2"/>
        <scheme val="minor"/>
      </rPr>
      <t xml:space="preserve"> una vez al año a partir de los 3 años de edad  / Total de la población asignada a partir de los 3 años de edad  asignados a la Subred  (régimen Contributivo y Subsidiado) x 100</t>
    </r>
  </si>
  <si>
    <t>20% Mensual</t>
  </si>
  <si>
    <t>MATERNO PERINATAL</t>
  </si>
  <si>
    <t>MAT-1</t>
  </si>
  <si>
    <r>
      <rPr>
        <sz val="11"/>
        <color rgb="FF000000"/>
        <rFont val="Aptos Narrow"/>
        <scheme val="minor"/>
      </rPr>
      <t xml:space="preserve">Proporción de mujeres y personas con capacidad para gestar de 15 a 54 años con intención reproductiva a corto plazo que reciben </t>
    </r>
    <r>
      <rPr>
        <b/>
        <sz val="11"/>
        <color rgb="FF000000"/>
        <rFont val="Aptos Narrow"/>
        <scheme val="minor"/>
      </rPr>
      <t>atención preconcepcional</t>
    </r>
    <r>
      <rPr>
        <sz val="11"/>
        <color rgb="FF000000"/>
        <rFont val="Aptos Narrow"/>
        <scheme val="minor"/>
      </rPr>
      <t xml:space="preserve"> de la población asignada a la Subred</t>
    </r>
  </si>
  <si>
    <t>Medir la población en edad fértil que toma decisiones en relación con la planeación de la gestación y el reconocimiento de los derechos sexuales y reproductivos, a fin de alcanzar la gestación en las mejores condiciones posibles. Lo anterior, permite medir efectividad en demanda inducida de las EAPB y las IPS</t>
  </si>
  <si>
    <t>Número de mujeres y personas con capacidad para gestar de 15 a 54 años asignadas a la Subred que accedieron a 2 consultas de atención preconcepcional  (inicial y control) / Número total de mujeres y personas con capacidad para gestar de 15 a 54 años asignadas a la Subred (régimen Contributivo y Subsidiado) x 100</t>
  </si>
  <si>
    <t>RIPS, Historia Clínica, Bases de Datos Institucionales, Base de Asignación de EAPB</t>
  </si>
  <si>
    <t>Líder Ruta Materno Perinatal</t>
  </si>
  <si>
    <t>MAT-2</t>
  </si>
  <si>
    <r>
      <rPr>
        <sz val="11"/>
        <color rgb="FF000000"/>
        <rFont val="Aptos Narrow"/>
        <scheme val="minor"/>
      </rPr>
      <t xml:space="preserve">Proporción de gestantes con </t>
    </r>
    <r>
      <rPr>
        <b/>
        <sz val="11"/>
        <color rgb="FF000000"/>
        <rFont val="Aptos Narrow"/>
        <scheme val="minor"/>
      </rPr>
      <t>captación temprana al CPN (antes de la semana 12)</t>
    </r>
    <r>
      <rPr>
        <sz val="11"/>
        <color rgb="FF000000"/>
        <rFont val="Aptos Narrow"/>
        <scheme val="minor"/>
      </rPr>
      <t xml:space="preserve"> de la población asignada a la Subred</t>
    </r>
  </si>
  <si>
    <t>Medir la efectividad en la demanda inducida de las EAPB y las IPS para garantizar el inicio del cuidado prenatal tempranamente, permitiendo un embarazo saludable y un buen resultado materno y perinatal</t>
  </si>
  <si>
    <t>Número de gestantes nuevas inscritas antes de la semana 12 de gestación en el período evaluado / Número de gestantes nuevas inscritas en la RIAS MP asignadas a la Subred (régimen Contributivo y Subsidiado) en el período evaluado x 100</t>
  </si>
  <si>
    <t>Resolución 3280</t>
  </si>
  <si>
    <t>MAT-3</t>
  </si>
  <si>
    <r>
      <rPr>
        <sz val="11"/>
        <color rgb="FF000000"/>
        <rFont val="Aptos Narrow"/>
        <scheme val="minor"/>
      </rPr>
      <t xml:space="preserve">Proporción de gestantes con </t>
    </r>
    <r>
      <rPr>
        <b/>
        <sz val="11"/>
        <color rgb="FF000000"/>
        <rFont val="Aptos Narrow"/>
        <scheme val="minor"/>
      </rPr>
      <t>cuatro o más controles prenatales</t>
    </r>
    <r>
      <rPr>
        <sz val="11"/>
        <color rgb="FF000000"/>
        <rFont val="Aptos Narrow"/>
        <scheme val="minor"/>
      </rPr>
      <t xml:space="preserve"> de la población asignada a la Subred</t>
    </r>
  </si>
  <si>
    <t>Medir la calidad de la atención del control prenatal para la detección de las complicaciones maternas y perinatales</t>
  </si>
  <si>
    <t>Número de  mujeres y personas con capacidad de gestar con partos y cesáreas atendidos que tuvieron 4 o más controles prenatales en el período evaluado / Número total de partos atendidos de la población asignada a la Subred (régimen Contributivo y Subsidiado) en el período evaluado x 100</t>
  </si>
  <si>
    <t>Resolución 3280
Resolución 408 de 2018: Actualiza indicadores de calidad.</t>
  </si>
  <si>
    <t>MAT-4</t>
  </si>
  <si>
    <r>
      <rPr>
        <sz val="11"/>
        <color rgb="FF000000"/>
        <rFont val="Aptos Narrow"/>
        <scheme val="minor"/>
      </rPr>
      <t xml:space="preserve">Proporción de </t>
    </r>
    <r>
      <rPr>
        <b/>
        <sz val="11"/>
        <color rgb="FF000000"/>
        <rFont val="Aptos Narrow"/>
        <scheme val="minor"/>
      </rPr>
      <t>gestantes priorizadas con tamizaje de preeclampsia</t>
    </r>
    <r>
      <rPr>
        <sz val="11"/>
        <color rgb="FF000000"/>
        <rFont val="Aptos Narrow"/>
        <scheme val="minor"/>
      </rPr>
      <t xml:space="preserve"> de la población asignada a la Subred</t>
    </r>
  </si>
  <si>
    <t>Medir la progresividad en la implementación de la tamización de predicción de preeclampsia en mujeres con factores de riesgo para desarrollar la enfermedad</t>
  </si>
  <si>
    <t>Número de mujeres y personas gestantes asignadas a la Subred con tamizaje predictivo para preeclampsia / Número total de mujeres y personas gestantes asignadas a la Subred (régimen Contributivo y Subsidiado) con criterios de priorización para la realización del tamizaje en el período evaluado x 100</t>
  </si>
  <si>
    <t>Mensual
(sujeto a contratación EAPB)</t>
  </si>
  <si>
    <t>Resolución 943: Por la cual se establecen acciones para la atención integral y segura de la población en edad fértil, gestantes y recién nacidos en el marco de la salud materna en el Distrito Capital</t>
  </si>
  <si>
    <t>Indicador nuevo</t>
  </si>
  <si>
    <t>MAT-5</t>
  </si>
  <si>
    <r>
      <rPr>
        <sz val="11"/>
        <color rgb="FF000000"/>
        <rFont val="Aptos Narrow"/>
        <scheme val="minor"/>
      </rPr>
      <t xml:space="preserve">Tasa específica de </t>
    </r>
    <r>
      <rPr>
        <b/>
        <sz val="11"/>
        <color rgb="FF000000"/>
        <rFont val="Aptos Narrow"/>
        <scheme val="minor"/>
      </rPr>
      <t>fecundidad en mujeres de 10 a 14 años</t>
    </r>
    <r>
      <rPr>
        <sz val="11"/>
        <color rgb="FF000000"/>
        <rFont val="Aptos Narrow"/>
        <scheme val="minor"/>
      </rPr>
      <t xml:space="preserve"> de la población asignada a la Subred</t>
    </r>
  </si>
  <si>
    <t>Monitorear la efectividad de las acciones de prevención del embarazo en la población adolescente de 10 a 14 años</t>
  </si>
  <si>
    <t>Número de nacimientos en mujeres asignadas a la Subred de 10 a 14 años / Número total de mujeres de 10 a 14 años asignadas a la Subred (régimen Contributivo y Subsidiado) en el período evaluado x 1000.</t>
  </si>
  <si>
    <t>Tasa</t>
  </si>
  <si>
    <t>0,6 por 1000 mujeres</t>
  </si>
  <si>
    <t>Bases de datos DANE - RUAF
Sistema de estadísticas Vitales</t>
  </si>
  <si>
    <t>Vigilancia en Salud Pública</t>
  </si>
  <si>
    <t>0,8 preliminar</t>
  </si>
  <si>
    <t>MAT-6</t>
  </si>
  <si>
    <r>
      <rPr>
        <sz val="11"/>
        <color rgb="FF000000"/>
        <rFont val="Aptos Narrow"/>
        <scheme val="minor"/>
      </rPr>
      <t xml:space="preserve">Proporción de mujeres y personas con capacidad de  gestar de </t>
    </r>
    <r>
      <rPr>
        <b/>
        <sz val="11"/>
        <color rgb="FF000000"/>
        <rFont val="Aptos Narrow"/>
        <scheme val="minor"/>
      </rPr>
      <t>10 a 14 años en post evento obstétrico con provisión efectiva de método anticonceptivo</t>
    </r>
    <r>
      <rPr>
        <sz val="11"/>
        <color rgb="FF000000"/>
        <rFont val="Aptos Narrow"/>
        <scheme val="minor"/>
      </rPr>
      <t xml:space="preserve"> moderno antes del alta hospitalaria de acuerdo con criterios de elegibilidad de la OMS y decisión de la mujer de la población asignada a la Subred</t>
    </r>
  </si>
  <si>
    <t>Monitorear el cumplimiento de las EAPB y las IPS para garantizar la integralidad en los servicios de SSR, previniendo embarazos no deseados y permitir a las mujeres y personas gestantes en post evento obstétrico  (postparto, postaborto, post Interrupción Voluntaria del Embarazo o ectópico) posponer o finalizar su vida reproductiva de manera segura y planificada</t>
  </si>
  <si>
    <t>Número de mujeres y personas con capacidad de gestar menores de 10 a 14 años asignadas a la Subred a las que se les brinda provisión efectiva de un método anticonceptivo en el post evento obstétrico antes del alta hospitalaria / Total de mujeres y personas con capacidad de gestar menores de 10 a 14 años asignadas a la Subred (régimen Contributivo y Subsidiado) con atención de evento obstétrico que aceptan método anticonceptivo * 100</t>
  </si>
  <si>
    <t>RIPS, Historia Clínica, Bases de Datos Institucionales, Base de Asignación de EAPB, Matriz programática de IVE</t>
  </si>
  <si>
    <t>MAT-7</t>
  </si>
  <si>
    <r>
      <rPr>
        <sz val="11"/>
        <color rgb="FF000000"/>
        <rFont val="Aptos Narrow"/>
        <scheme val="minor"/>
      </rPr>
      <t xml:space="preserve">Tasa específica de </t>
    </r>
    <r>
      <rPr>
        <b/>
        <sz val="11"/>
        <color rgb="FF000000"/>
        <rFont val="Aptos Narrow"/>
        <scheme val="minor"/>
      </rPr>
      <t>fecundidad en mujeres de 15 a 19 años</t>
    </r>
    <r>
      <rPr>
        <sz val="11"/>
        <color rgb="FF000000"/>
        <rFont val="Aptos Narrow"/>
        <scheme val="minor"/>
      </rPr>
      <t xml:space="preserve"> de la población asignada a la Subred</t>
    </r>
  </si>
  <si>
    <t>Monitorear la efectividad de las acciones de prevención del embarazo en la población adolescente de 15 a 19 años</t>
  </si>
  <si>
    <t>Número de nacimientos en mujeres asignadas a la Subred de 15 a 19 años / Número total de mujeres de 15 a 19 años asignadas a la Subred (régimen Contributivo y Subsidiado) * 1000.</t>
  </si>
  <si>
    <t>18 por 1000 mujeres</t>
  </si>
  <si>
    <t>18,3 preliminar</t>
  </si>
  <si>
    <t>MAT-8</t>
  </si>
  <si>
    <r>
      <rPr>
        <sz val="11"/>
        <color rgb="FF000000"/>
        <rFont val="Aptos Narrow"/>
        <scheme val="minor"/>
      </rPr>
      <t xml:space="preserve">Proporción de mujeres y personas con capacidad de gestar de </t>
    </r>
    <r>
      <rPr>
        <b/>
        <sz val="11"/>
        <color rgb="FF000000"/>
        <rFont val="Aptos Narrow"/>
        <scheme val="minor"/>
      </rPr>
      <t>15 a 19 años en post evento obstétrico con provisión efectiva de método anticonceptivo</t>
    </r>
    <r>
      <rPr>
        <sz val="11"/>
        <color rgb="FF000000"/>
        <rFont val="Aptos Narrow"/>
        <scheme val="minor"/>
      </rPr>
      <t xml:space="preserve"> moderno antes del alta hospitalaria de acuerdo con criterios de elegibilidad de la OMS y decisión de la mujer  de la población asignada a la Subred. </t>
    </r>
  </si>
  <si>
    <t xml:space="preserve">Monitorear el cumplimiento de las EAPB y las IPS para garantizar la integralidad en los servicios de SSR, previniendo embarazos no deseados y permitir a las mujeres y personas gestantes en post evento obstétrico  (postparto, postaborto, post Interrupción Voluntaria del Embarazo o ectópico) posponer o finalizar su vida reproductiva de manera segura y planificada </t>
  </si>
  <si>
    <t>Número de mujeres y personas con capacidad de gestar asignadas a la Subred de 15 a 19 años a las que se les brinda provisión efectiva de un método anticonceptivo en el post evento obstétrico antes del alta hospitalaria / Total de mujeres y personas con capacidad de gestar de 15 a 19 años asignadas a la Subred (régimen Contributivo y Subsidiado) con atención de evento obstétrico que aceptan método anticonceptivo *100</t>
  </si>
  <si>
    <t>RIPS, Historia Clínica, Bases de Datos Institucionales, Base de Asignación de EAPB, Matriz programática de IVE
Posevento obstétrico (postparto, postaborto, post Interrupción Voluntaria del Embarazo o ectópico)</t>
  </si>
  <si>
    <t>MAT-9</t>
  </si>
  <si>
    <r>
      <rPr>
        <b/>
        <sz val="11"/>
        <color rgb="FF000000"/>
        <rFont val="Aptos Narrow"/>
        <scheme val="minor"/>
      </rPr>
      <t>Bajo peso al nacer</t>
    </r>
    <r>
      <rPr>
        <sz val="11"/>
        <color rgb="FF000000"/>
        <rFont val="Aptos Narrow"/>
        <scheme val="minor"/>
      </rPr>
      <t xml:space="preserve"> en la población asignada a la Subred</t>
    </r>
  </si>
  <si>
    <t>Monitorear la distribución y magnitud del bajo peso al nacer de los niños nacidos de madres residentes en las Subredes.</t>
  </si>
  <si>
    <t>Número de recien nacidos vivos con peso menor a 2.500 gr de la población asignada a la Subred (régimen Contributivo y Subsidiado)  / total de nacidos vivos en la población asignada a la Subred (régimen Contributivo y Subsidiado) en el período evaluado * 100</t>
  </si>
  <si>
    <t>&lt;=10%</t>
  </si>
  <si>
    <t xml:space="preserve">Bases de datos DANE
Sistema de estadísticas Vitales
RIPS, Historia Clínica, Bases de Datos Institucionales, Base de Asignación de EAPB, </t>
  </si>
  <si>
    <t>MAT-10</t>
  </si>
  <si>
    <r>
      <rPr>
        <sz val="11"/>
        <color rgb="FF000000"/>
        <rFont val="Aptos Narrow"/>
        <scheme val="minor"/>
      </rPr>
      <t xml:space="preserve">Razón de </t>
    </r>
    <r>
      <rPr>
        <b/>
        <sz val="11"/>
        <color rgb="FF000000"/>
        <rFont val="Aptos Narrow"/>
        <scheme val="minor"/>
      </rPr>
      <t>prevalencia de sífilis gestacional</t>
    </r>
    <r>
      <rPr>
        <sz val="11"/>
        <color rgb="FF000000"/>
        <rFont val="Aptos Narrow"/>
        <scheme val="minor"/>
      </rPr>
      <t xml:space="preserve"> en la población asignada a la Subred</t>
    </r>
  </si>
  <si>
    <t>Permite conocer la razón de prevalencia de sífilis en gestantes y la eficiencia del sistema para captar casos</t>
  </si>
  <si>
    <t>Número de casos de sífilis gestacional de la población asignada a la Subred (régimen Contributivo y Subsidiado) en el período evaluado / Número de nacidos vivos + muertes fetales en la población asignada a la Subred (régimen Contributivo y Subsidiado) en el período evaluado* 1.000</t>
  </si>
  <si>
    <t>Razon de prevalencia</t>
  </si>
  <si>
    <t>Resolución 3280
Estrategia ETMI Plus</t>
  </si>
  <si>
    <t>CARDIO CEREBRO VASCULAR Y METABÒLICA</t>
  </si>
  <si>
    <t>CCVM-1</t>
  </si>
  <si>
    <t>Porcentaje control de las cifras tensionales en la población con hipertensión arterial asignada a la Subred.</t>
  </si>
  <si>
    <t xml:space="preserve">Identificar el resultado clínico del control de la presión  arterial, según valores de referencia Nacional, en personas con hipertensión arterial </t>
  </si>
  <si>
    <t>Número de personas ≥ 18 años con HTA  con cifras tensionales inferiores a 140/90 mmHg en la medición más reciente del último semestre inscritas en la RIAS CCVM / Total personas ≤ 80 años con HTA inscritas en la RIAS CCVM de la Subred (régimen Contributivo y Subsidiado) * 100</t>
  </si>
  <si>
    <t xml:space="preserve">&gt; 60 %
</t>
  </si>
  <si>
    <t>Semestral</t>
  </si>
  <si>
    <t>Mensual
acumulado</t>
  </si>
  <si>
    <t xml:space="preserve">Historia Clínica 
Informes de productividad 
 Matrices de RIAS CCVM  
Matrices de asignación poblacional - EAPB </t>
  </si>
  <si>
    <t>Actualización del consenso basado en la evidencia  - indicadores mínimos para evaluar la gestión de las personas con diagnóstico de hipertensión arterial, diabetes mellitus y enfermedad renal crónica estadios 1 - 4 y 5 sin dialisis ni trasplante 2025</t>
  </si>
  <si>
    <t>Líder RIAS CCVM</t>
  </si>
  <si>
    <t>CCVM-2</t>
  </si>
  <si>
    <t>Porcentaje control de las cifras tensionales en la población con hipertensión arterial y diabetes mellitus asignada a la Subred</t>
  </si>
  <si>
    <t xml:space="preserve">Identificar el resultado clínico del  control de la presión arterial según valores de referencia Nacional, en personas con hipertensión arterial y diabetes mellitus </t>
  </si>
  <si>
    <t>Número de personas  ≥ 18 años con HTA y DM con cifras tensionales inferiores a 130/80 mmHg en la medición más reciente del último semestre inscritas en la  RIAS CCVM / Total personas ≤ 80 años con hipertensión arterial y diabetes mellitus  inscritos en la RIAS CCVM de la Subred (régimen Contributivo y Subsidiado) * 100</t>
  </si>
  <si>
    <t xml:space="preserve">&gt; 50 %
</t>
  </si>
  <si>
    <t>CCVM-3</t>
  </si>
  <si>
    <t>Porcentaje control glucémico en la población con hipertensión arterial y diabetes mellitus asignada a la Subred</t>
  </si>
  <si>
    <t xml:space="preserve">Obtener el resultado clínico del control de la hemoglobina glicosilada según valores de referencia Nacional, en personas con hipertensión arterial y diabetes mellitus </t>
  </si>
  <si>
    <t>Número de personas ≥ 18 años con HTA y DM con resultado de HbA1c &lt; 7% en los últimos 6 meses inscritas en la RIAS CCVM  / Total personas con diabetes mellitus e hipertensión arterial con toma de HbA1c en los últimos 6 meses inscritas en las RIAS CCVM de la Subred (régimen Contributivo y Subsidiado) * 100</t>
  </si>
  <si>
    <t>&gt;50%</t>
  </si>
  <si>
    <t>CCVM-4</t>
  </si>
  <si>
    <t>Porcentaje de LDL en meta en la población con hipertensión arterial y diabetes mellitus asignada a la Subred</t>
  </si>
  <si>
    <t xml:space="preserve">Obtener el resultado clínico del control del  LDL según valores de referencia Nacional, en personas con hipertensión arterial y diabetes mellitus </t>
  </si>
  <si>
    <t>Número de personas ≥ 18 años con HTA y DM con resultado LDL  ≤ 100 mg/dl  en el  último año inscritas en la RIAS CCVM  / Total personas con hipertensión arterial  y diabetes mellitus con toma de LDL en el último año inscritas en las RIAS CCVM de la Subred (régimen Contributivo y Subsidiado) * 100</t>
  </si>
  <si>
    <t>CCVM-5</t>
  </si>
  <si>
    <t>OPERATIVO</t>
  </si>
  <si>
    <t>Porcentaje de medición de creatinina en la población con hipertensión arterial y diabetes mellitus asignada a la Subred</t>
  </si>
  <si>
    <t xml:space="preserve">Identificar la medición de creatinina segun referencia Nacional, en personas con hipertensión arterial y diabetes mellitus </t>
  </si>
  <si>
    <t>Número de personas ≥ 18 años con HTA y DM con toma de creatinina en el  último año inscritas en la RIAS CCVM  / Total personas con hipertensión arterial  y diabetes mellitus inscritas en las RIAS CCVM de la Subred (régimen Contributivo y Subsidiado) * 100</t>
  </si>
  <si>
    <t>&gt;70%</t>
  </si>
  <si>
    <t>CCVM-6</t>
  </si>
  <si>
    <t xml:space="preserve">Porcentaje de personas de la ruta CCVM asignadas a la Subred atendidas  en los servicios de urgencias </t>
  </si>
  <si>
    <t>Identificar las personas de la ruta CCVM que reciben atención en los servicios de urgencias de la Subred</t>
  </si>
  <si>
    <t>Número de personas con  ingreso a urgencias por patologías CCVM  inscritas en las RIAS CCVM de la Subred / Total personas inscritas en las RIAS CCVM  de la Subred (régimen Contributivo y Subsidiado) * 100</t>
  </si>
  <si>
    <t>N/A</t>
  </si>
  <si>
    <t>Mensual
 acumulado</t>
  </si>
  <si>
    <t xml:space="preserve">Historia Clínica 
Informes de productividad 
 Matrices de RIAS CCVM
Matrices de asignación poblacional - EAPB </t>
  </si>
  <si>
    <t>PTS 2024 - 2028
MORTALIDAD PREVENIBLE POR ENFERMEDADES CRÒNICAS NO TRANSMISIBLES</t>
  </si>
  <si>
    <t>Líder RIAS ERC</t>
  </si>
  <si>
    <t>Enfermedades crónicas no transmisibles</t>
  </si>
  <si>
    <t>ENFERMEDADES RESPIRATORIAS CRÓNICAS</t>
  </si>
  <si>
    <t>RESP-1</t>
  </si>
  <si>
    <t>Porcentaje de personas con EPOC exacerbada asignadas a la Subred atendidas en los servicios de urgencias.</t>
  </si>
  <si>
    <t>Identificar las personas con EPOC exacerbada  de la ruta enfermedades respiratorias crónicas que reciben  atención en los servicios de urgencias de la Subred</t>
  </si>
  <si>
    <t>Número de personas con ingreso a urgencias  por EPOC exacerbada  inscritas en las ruta respiratorias crónicas de la Subred  / Total  personas con EPOC incritas en la ruta ruta respiratorias crónicas de la Subred  (régimen Contributivo y Subsidiado) * 100</t>
  </si>
  <si>
    <t xml:space="preserve">Historia Clínica 
Informes de productividad 
 Matrices de RIAS ERC
Matrices de asignación poblacional - EAPB </t>
  </si>
  <si>
    <t>RESP-2</t>
  </si>
  <si>
    <t xml:space="preserve">Porcentaje de cobertura de espirometría en  personas con EPOC exacerbada en la población asignada a la Subred.
</t>
  </si>
  <si>
    <t>Identificar la toma de espirometría en personas con EPOC exacerbada</t>
  </si>
  <si>
    <t>Número de personas con EPOC exacerbada (en los últimos 12 meses)  y toma de espirometría en el último año inscritas en la ruta respiratorias crónicas de la Subred  / Total personas con EPOC exacerbada el último año  inscritas en la ruta ruta respiratorias crónicas de la Subred (régimen Contributivo y Subsidiado) * 100</t>
  </si>
  <si>
    <t>&gt; 80 %</t>
  </si>
  <si>
    <t>RESP-3</t>
  </si>
  <si>
    <t xml:space="preserve">
Porcentaje de cobertura anual de vacunación contra la influenza en la población con EPOC y asma asignada a la Subred.</t>
  </si>
  <si>
    <t>Monitirear  la inmunización anual  contra influenza a personas  enfermedades respiratorias crónicas EPOC - asma</t>
  </si>
  <si>
    <t>Número de personas ≥  60 años  inscritas en la ruta respiratorias crónicas de la Subred que tienen la vacuna contra influenza en el último año  / Total personas ≥  60 años inscritas en la ruta ruta respiratorias crónicas de la Subred (régimen Contributivo y Subsidiado) * 100</t>
  </si>
  <si>
    <t>&gt; 50 %</t>
  </si>
  <si>
    <t>ALTERACIONES NUTRICIONALES</t>
  </si>
  <si>
    <t>AN-1</t>
  </si>
  <si>
    <t xml:space="preserve">Porcentaje de niños y niñas menores de 5 años con desnutrición aguda que reciben un control de seguimiento dentro de los 30 días posteriores a su identificación.
</t>
  </si>
  <si>
    <t>Verificar que los menores de 5 años con diagnóstico de desnutrición aguda reciban atención en consulta por Nutrición o Pediatría dentro de los 30 días posteriores a su identificación, con el fin de asegurar una intervención oportuna para reducir complicaciones y mortalidad y  facilitar la recuperación nutricional.</t>
  </si>
  <si>
    <t>Total de niños menores de 5 años con Desnutrición aguda con al menos un seguimiento por  Nutrición, Pediatría, Medicina general dentro de los 30 días posteriores a la identificación /total niños y niñas con diagnóstico confirmado de Desnutrición Aguda</t>
  </si>
  <si>
    <t xml:space="preserve">RIPS 
SIVIGILA, Base de Producción </t>
  </si>
  <si>
    <t>Resolución 2350 de 2020</t>
  </si>
  <si>
    <t>Líder Ruta Alteraciones Nutricionales</t>
  </si>
  <si>
    <t>AN-2</t>
  </si>
  <si>
    <t>Porcentaje de niñas, niños y adolescentes de 5 a 17 años con exceso de peso que reciben un control de seguimiento dentro de los 30 días posteriores a la definición de su plan de manejo de la población asignada a la Subred.</t>
  </si>
  <si>
    <t>Evaluar la proporción de pacientes entre 5 y 17 años diagnosticados con exceso de peso que al recibir un plan de manejo integral  asisten a una consulta de seguimiento en los 30 días siguientes , para verificar la adherencia al tratamiento, ajustar las intervenciones y detectar signos de alarma o comorbilidades  de manera oportuna.</t>
  </si>
  <si>
    <t>Total de menores de 5 a 17 años con diagnóstico de exceso de peso con mínimo una consulta de seguimiento a los 30 días posteriores a la definición de un plan de manejo por nutrición o pediatría o  medicina general o familiar /Total menores de 5 a 17 años  con exceso de peso de la población asignada a la Subred (régimen contributivo y subsidiado) en el periodo analizado * 100</t>
  </si>
  <si>
    <t>RIPS,  Base de Producción</t>
  </si>
  <si>
    <t>AN - 3</t>
  </si>
  <si>
    <t>Porcentaje de personas de 5 a 17 años con exceso de peso que disminuyeron su puntaje Z de IMC/edad a los 12 meses respecto al valor inicial de la población asignada a la Subred.</t>
  </si>
  <si>
    <t>Evaluar el porcentaje de personas de 5 a 17 años con exceso de peso que logran una reducción de su puntaje Z de IMC/edad respecto al valor inicial, como medida del control del exceso de peso y de la efectividad del seguimiento y las intervenciones en salud orientadas a mejorar el estado nutricional en esta población.</t>
  </si>
  <si>
    <t>Número de personas de 5 a 17 años con exceso de peso (IMC/edad&gt; +1 DE) atendidas en consulta de nutrición, pediatría,  medicina general o familiar que al cumplir 12 meses de seguimiento han reducido su puntaje Z de IMC/edad respecto al valor inicial / Número de personas de 5 a 17 años con diagnóstico de obesidad que han asistido a consulta de nutrición, pediatría, medicina general o medicina familiar de la población asignada a la Subred (régimen contributivo y subsidiado) en el periodo analizado * 100.</t>
  </si>
  <si>
    <t>Trimestral</t>
  </si>
  <si>
    <t>RIPS, Historias Clínicas, Base de producción</t>
  </si>
  <si>
    <t>AN-4</t>
  </si>
  <si>
    <t>Proporción de personas adultas ≥ 18  años  con  diagnostico de Obesidad que recibieron un control de seguimiento dentro de los 30 días posteriores a la definición de su plan de manejo integral de la población asignada a la Subred.</t>
  </si>
  <si>
    <t>Evaluar la proporción de personas de 18 años o mas con obesidad, que tras la definición de un plan de manejo integral, asisten al menos a una consulta de seguimiento dentro de los 30 días siguientes, permitiendo verificar la adherencia al plan y realizar ajustes oportunos en caso que sea necesario.</t>
  </si>
  <si>
    <t>Total de personas con edad de 18 años o más con diagnóstico de obesidad con mínimo una consulta de seguimiento por nutrición o medicina general o medicina familiar o medicina interna en los siguientes 30 días posteriores a la definición de un plan de manejo /Total personas con edad de 18 años o más con diagnóstico obesidad de la población asignada  a la Subred (régimen contributivo y subsidiado) en el periodo analizado * 100.</t>
  </si>
  <si>
    <t>Guía de Practica Clínica para la prevención, diagnóstico y tratamiento del sobrepeso y la obesidad en adultos 2016</t>
  </si>
  <si>
    <t>AN-5</t>
  </si>
  <si>
    <t>Porcentaje  de niños menores de cinco años con desnutrición aguda, que presentan recuperación nutricional de la población asignada a la Subred.</t>
  </si>
  <si>
    <t>Medir el porcentaje de los niños y niñas menores de 5 años diagnosticados con desnutrición aguda moderada o severa que logran recuperar su estado nutricional después del tratamiento y seguimiento establecidos en la Resolución 2350 de 2020.</t>
  </si>
  <si>
    <t>Número de niños identificados con desnutrición aguda, con manejo ambulatorio, que presentan recuperación nutricional / Número de niños con desnutrición aguda con manejo ambulatorio de la población asignada a la Subred (régimen Contributivo y Subsidiado) * 100.</t>
  </si>
  <si>
    <t>Base de datos cohorte - Historia Clínica</t>
  </si>
  <si>
    <t>AN-6</t>
  </si>
  <si>
    <t>Porcentaje de pacientes adultos (≥ 18 años) con IMC ≥ 30 que han reducido su IMC en 12 meses respecto al valor inicial de la población asignada a la Subred.</t>
  </si>
  <si>
    <t>Evaluar el porcentaje de pacientes con obesidad que logran una reducción de su IMC respecto al valor inicial, como medida del control del exceso de peso y de la efectividad de las intervenciones.</t>
  </si>
  <si>
    <t>Número de pacientes adultos (≥ 18 años) con diagnóstico de obesidad (IMC ≥  30) atendidos en consulta de nutrición, medicina general, medicina familiar o medicina interna que al cumplir 12 meses de seguimiento han reducido su IMC respecto al valor inicial/  Número de adultos≥ 18 años con diagnóstico de obesidad que han asistido a consulta de nutrición,  medicina general, medicina familiar o medicina interna de la población asignada a la Subred (régimen Contributivo y Subsidiado) * 100</t>
  </si>
  <si>
    <t>SALUD MENTAL</t>
  </si>
  <si>
    <t>SM - 1</t>
  </si>
  <si>
    <t>Seguimiento a las atenciones  en urgencias de los casos de conducta suicida presentados.</t>
  </si>
  <si>
    <t>Garantizar el monitoreo oportuno y adecuado de la atención brindada a los casos de conducta suicida evidenciados en el servicio de urgencias asegurando continuidad en el acompañamiento y cumplimiento de protocolos para reducir riesgos y prevenir recurrencias, incluyendo el seguimiento a la implementación del Código Dorado como estrategia para la atención prioritaria y articulada de estos casos.</t>
  </si>
  <si>
    <t>Número pacientes con caso notificado al Subsistema de vigilancia epidemiológica de la conducta suicida (SISVECOS) y/o registro en Historia de Dinámica (Ficha de notificación) / Total pacientes con ingreso al servicio de Urgencias</t>
  </si>
  <si>
    <t>Mensual - No acumulado</t>
  </si>
  <si>
    <t xml:space="preserve">Fuente:
Base de datos institucional - Urgencias- 
SISVECOS
RIPS Institucional Subred
  </t>
  </si>
  <si>
    <t>A 2031, disminuir la tasa de mortalidad por suicidio y lesiones auto infligidas a 5,0 por 100.000 habitantes (Plan Decenal de Salud Pública 2022-2031)</t>
  </si>
  <si>
    <t>Líder Ruta Salud Mental</t>
  </si>
  <si>
    <t>SM - 2</t>
  </si>
  <si>
    <t>Proporción de atenciones  en salud mental por medicina general y psicología en la capa ambulatoria de la población asignada a la Subred</t>
  </si>
  <si>
    <t>Medir la participación y cobertura de atenciones en salud mental realizadas por medicina general y psicología en la capa ambulatoria, con el fin de garantizar acceso integral y fortalecer la respuesta en salud mental.</t>
  </si>
  <si>
    <t>Número de atenciones en salud mental  por médico(a) general con cualificación en salud mental  y por profesional en psicología en las sedes ambulatorias de la Subred /​ Total de atenciones por primera vez en salud mental en las sedes ambulatorias de la Subred * 100</t>
  </si>
  <si>
    <t>Fuente:
Rips Institucional,  Bases de Datos Institucionales</t>
  </si>
  <si>
    <t>Resolución 2161 de 2025: Establece criterios para el funcionamiento de las EPS en subregiones funcionales, incluyendo atención en salud mental. [minsalud.gov.co]</t>
  </si>
  <si>
    <t>SM - 3</t>
  </si>
  <si>
    <t>Proporción de atenciones  problemas y/o trastornos mentales y del comportamiento en el servicio de urgencias.</t>
  </si>
  <si>
    <t>Evaluar la participación de atenciones relacionadas con problemas y/o trastornos mentales y del comportamiento dentro del total de atenciones en el servicio de urgencias, con el fin de identificar la demanda y fortalecer la respuesta en salud mental en situaciones críticas.</t>
  </si>
  <si>
    <t>Número de personas con problemas de salud mental, y/o trastornos mentales y del comportamiento que ingresan al servicio de urgencias / Número  total de atenciones en urgencias * 100</t>
  </si>
  <si>
    <t xml:space="preserve">Fuente:
Base de datos institucional - Urgencias
RIPS Institucional Subred
  </t>
  </si>
  <si>
    <t>Ley 2460 de 2025, modifica la Ley 1616 de 2013 y establece disposiciones para la atención integral en salud mental, incluyendo urgencias por trastornos como conducta suicida, demencia, psicosis, ansiedad, etc.</t>
  </si>
  <si>
    <t>SM - 4</t>
  </si>
  <si>
    <t>Tasa de reingreso de pacientes hospitalizados  a los 30 días por diagnóstico salud mental.</t>
  </si>
  <si>
    <t xml:space="preserve">Medir la frecuencia de reingresos hospitalarios por diagnósticos relacionados con salud mental, con el fin de evaluar la efectividad del tratamiento inicial, identificar factores de riesgo y fortalecer estrategias de continuidad del cuidado. </t>
  </si>
  <si>
    <t>Número total de pacientes que reingresan al servicio de hospitalización en la misma institución antes de 30 días de personas  con diagnóstico en salud mental /  Numero total de egresos vivos en el periodo de la Unidad de salud mental * 1000</t>
  </si>
  <si>
    <t>Nominal</t>
  </si>
  <si>
    <t xml:space="preserve">Fuente:
Base de datos institucional - Hospitalización
RIPS Institucional Subred
  </t>
  </si>
  <si>
    <t>Ley 2460 de 2025: establece mecanismos de monitoreo y evaluación para evitar reingresos innecesarios, promoviendo atención preventiva y seguimiento</t>
  </si>
  <si>
    <t>SM - 7</t>
  </si>
  <si>
    <t>Proporción de gestantes con diagnóstico en salud mental en seguimiento de la población asignada a la Subred.</t>
  </si>
  <si>
    <t>Medir la proporción de gestantes con diagnóstico en salud mental que se encuentran en seguimiento, respecto al total de pacientes gestantes, con el fin de evaluar la cobertura y efectividad del acompañamiento en salud mental durante el embarazo, contribuyendo a la detección temprana y reducción de riesgos asociados.</t>
  </si>
  <si>
    <t>Número de gestantes con diagnóstico en salud mental en seguimiento​ por medicina general o psicología o psiquiatría / Número total de pacientes gestantes identificadas en riesgo de un problema o trastorno mental de la población asignada a la Subred (régimen Contributivo y Subsidiado) * 100</t>
  </si>
  <si>
    <t>Mensual - acumulado</t>
  </si>
  <si>
    <t>TRASTORNOS ASOCIADOS A SPA</t>
  </si>
  <si>
    <t>SPA-1</t>
  </si>
  <si>
    <t>Proporción de usuarios identificados con riesgo frente al consumo de sustancias psicoactivas (SPA) en los servicios de urgencias, hospitalización y consulta externa</t>
  </si>
  <si>
    <t>Medir la proporción de usuarios identificados con riesgo frente al consumo de sustancias psicoactivas (SPA) en los servicios de urgencias, hospitalización y consulta externa, con el fin de evaluar la detección oportuna del riesgo y fortalecer las acciones de intervención  en los diferentes niveles de atención.</t>
  </si>
  <si>
    <t>Número de usuarios  con  atención por primera vez por las especialidades (MG-PSI-PSIQ-TO-TF-TS) con Dx ( CIE 10: F100-F199) en el mes / Numeros total de usuarios identificados en los servicios de urgencias, hospitalización y consulta externa con algun riesgo frente a consumo de sustancias psicoactivas (SPA) con Dx ( CIE 10: F100-F199) en el mes *100                                                                                                                              (poblacion asignada)</t>
  </si>
  <si>
    <t>Cohorte de Salud Mental-SPA-Base Morbilidad RIPSS</t>
  </si>
  <si>
    <t xml:space="preserve">Ley 1566 de 2012: Por la cual se dictan normas para garantizar la atención integral a personas que consumen sustancias psicoactivas.                                                                                                                                                                                                      Ley 2460 de 2025 – Reciente ley de salud mental: Establece la obligación de garantizar el acceso equitativo a servicios integrales de salud mental, incluyendo promoción, prevención, atención y rehabilitación.                                                                                                                                  </t>
  </si>
  <si>
    <t>Líder Ruta  SPA</t>
  </si>
  <si>
    <t>SPA-2</t>
  </si>
  <si>
    <t xml:space="preserve">Proporción de usuarios identificados con algún riesgo frente a consumo de sustancias psicoactivas (SPA) con acceso efectivo a consulta de medicina general </t>
  </si>
  <si>
    <t>Determinar la proporción de usuarios con riesgo frente al consumo de sustancias psicoactivas identificados (SPA) que acceden de manera efectiva a consulta de medicina general.</t>
  </si>
  <si>
    <t>Número de usuarios con  atención por primera vez por  medicina general (CIE 10: F100-F199) en el mes /  Números total de usuarios identificados en los servicios de urgencias, hospitalización y consulta externa con algún riesgo frente a consumo de sustancias psicoactivas (SPA) con Dx ( CIE 10: F100-F199) en el mes *100                                                                                                                              (población asignada)</t>
  </si>
  <si>
    <t>SPA-3</t>
  </si>
  <si>
    <t xml:space="preserve">Proporción de personas con diagnóstico de  consumo problemático de sustancias psicoactivas (SPA) con adherencia al proceso de  atención </t>
  </si>
  <si>
    <t>Monitorear la continuidad en las atenciones de salud mental por psicología y/o psiquiatría a las personas con diagnóstico asociado de consumo problemático de sustancias psicoactivas (SPA)</t>
  </si>
  <si>
    <t xml:space="preserve">Número de personas con diagnóstico asociado a consumo de sustancias psicoactivas (CIE-10 F100–F199) con más de 3 consultas por psicología y/o psiquiatría en 90 días posteriores a la identificación del caso  / Total de personas con diagnóstico asociado al consumo de sustancias psicoactivas  (CIE-10 F100–F199) * 100                                                                                                                         (población asignada)
</t>
  </si>
  <si>
    <t xml:space="preserve"> 60%
</t>
  </si>
  <si>
    <t>AGRESIONES, ACCIDENTES, TRAUMAS Y VIOLENCIAS</t>
  </si>
  <si>
    <t>URG-1</t>
  </si>
  <si>
    <t>Proporción de reingreso de pacientes al servicio de urgencias en menos de 72 horas</t>
  </si>
  <si>
    <t xml:space="preserve">Evalúa la proporción de pacientes que regresan al servicio de urgencias dentro de las 72 horas siguientes al alta, por la misma causa o relacionada. </t>
  </si>
  <si>
    <t>Número de pacientes que reingresan al servicio de urgencias en la misma institución antes de 72 horas con el mismo diagnóstico de egreso en la vigencia objeto de evaluación / Número total de egresos vivos atendidos en el servicio de urgencias en la vigencia objeto de evaluación *100</t>
  </si>
  <si>
    <t>Menor o igual al 1,3%</t>
  </si>
  <si>
    <t xml:space="preserve">
Rips Institucional, Historia Clínica, Bases de Datos Institucionales </t>
  </si>
  <si>
    <t>Resolución 0256 de 2016: Define los estándares del Sistema Obligatorio de Garantía de Calidad (SOGCS).             La Resolución 1097 de 2018 del Ministerio de Salud y Protección Social, corrige yerro del anexo No. 2 de la Resolución 710 de 2012 (modificada por la Resolución 743 de 2013), buscando que los indicadores de calidad se articulen con lo establecido en la Resolución 0256 de 2016, particularmente en la fórmula del indicador proporción de reingreso de pacientes al servicio de urgencias en menos de 72 horas (indicador de gestión clínica o asistencial)</t>
  </si>
  <si>
    <t>Directores de urgencia de las subredes</t>
  </si>
  <si>
    <t>URG-2</t>
  </si>
  <si>
    <t>Porcentaje de seguimiento a los casos identificados por agresiones y/o violencia sexual en la población asignada a la Subred</t>
  </si>
  <si>
    <t>Garantizar el seguimiento médico, de laboratorio clínico y de salud mental en las víctimas de violencia sexual de la población asignada a la Subred.</t>
  </si>
  <si>
    <t>Número de seguimientos realizados (telefónicos y/o presenciales) a casos de violencia sexual notificados en los servicios de urgencias de la Subred  en el periodo /  Total de casos de violencia sexual que cuenta con seguimiento programado en la población asignada a la Subred (régimen contributivo y Subsidiado) en el periodo *100</t>
  </si>
  <si>
    <t>&gt;98%</t>
  </si>
  <si>
    <t>Mensual
Trimestral</t>
  </si>
  <si>
    <t xml:space="preserve">SIVIM (Subsistema de Vigilancia Epidemiológica de la ​​Violencia Intrafamiliar, el Maltrato Infantil y la Violencia Sexual)
Base de datos de RIAS AATV - Historia clínica  </t>
  </si>
  <si>
    <r>
      <rPr>
        <b/>
        <sz val="11"/>
        <color theme="1"/>
        <rFont val="Aptos Narrow"/>
        <family val="2"/>
        <scheme val="minor"/>
      </rPr>
      <t>Normatividad:</t>
    </r>
    <r>
      <rPr>
        <sz val="11"/>
        <color theme="1"/>
        <rFont val="Aptos Narrow"/>
        <family val="2"/>
        <scheme val="minor"/>
      </rPr>
      <t xml:space="preserve"> Resolución 0459 de 2012 Protocolo y Modelo de Atención Integral en Salud  Para Víctimas de Violencia Sexual. Se hace referencia al Formato Vigilancia en salud pública de las violencias de género código INS: 875 para notificación en El Subsistema de Vigilancia Epidemiológica de la ​​Violencia Intrafamiliar, el Maltrato Infantil y la Violencia Sexual (SIVIM)
</t>
    </r>
  </si>
  <si>
    <t>URG-3</t>
  </si>
  <si>
    <t>Porcentaje de seguimiento a los casos identificados de agresiones y/o violencia por agente químico en la población asignada a la Subred</t>
  </si>
  <si>
    <t>Garantizar el seguimiento médico  y de salud mental en las víctimas por agresión y/ o violencia por agente químico de la población asignada a la Subred</t>
  </si>
  <si>
    <t>Número de casos notificados por agresión y/ o violencia por agente químico en los servicios de urgencias de la Subred  con seguimiento telefónico y/o presencial  /Total de casos por agresión y/o violencia por agente químico registrados en el servicio de urgencias de la Subred de la población asignada (régimen Contributivo y Subsidiado)  x 100</t>
  </si>
  <si>
    <t>&gt; 98%</t>
  </si>
  <si>
    <t>Base de datos de RIAS AATV - Historia clínica</t>
  </si>
  <si>
    <r>
      <t xml:space="preserve"> </t>
    </r>
    <r>
      <rPr>
        <b/>
        <sz val="11"/>
        <color theme="1"/>
        <rFont val="Aptos Narrow"/>
        <family val="2"/>
        <scheme val="minor"/>
      </rPr>
      <t>Normatividad:</t>
    </r>
    <r>
      <rPr>
        <sz val="11"/>
        <color theme="1"/>
        <rFont val="Aptos Narrow"/>
        <family val="2"/>
        <scheme val="minor"/>
      </rPr>
      <t xml:space="preserve"> Resolución 4568 de 2014 del Minsalud, por la cual se adopta el "Protocolo de Atención de Urgencias a Víctimas de Ataques con Agentes Químicos".
</t>
    </r>
  </si>
  <si>
    <t>URG-4</t>
  </si>
  <si>
    <t>Tiempo promedio de espera para atención en urgencias (Triage II)</t>
  </si>
  <si>
    <t>Medir oportunidad y eficiencia del servicio de urgencias para la atención inicial de los pacientes .</t>
  </si>
  <si>
    <t>Sumatoria del número de minutos transcurridos a partir de que el paciente es clasificado como Triage 2 y el momento en el cual es atendido en consulta de Urgencias por médico /  Número total de pacientes clasificados como Triage 2, en un periodo determinado</t>
  </si>
  <si>
    <t>Minutos</t>
  </si>
  <si>
    <t>Menor a 30 minutos</t>
  </si>
  <si>
    <t>Resolución 5596 de 2015</t>
  </si>
  <si>
    <t>URG-5</t>
  </si>
  <si>
    <t>Tiempo de respuesta del laboratorio clínico en el servicio de urgencias</t>
  </si>
  <si>
    <t>Evaluar la oportunidad y eficiencia del proceso de apoyo diagnóstico que impacta directamente en la atención del paciente en urgencias, especialmente en casos críticos donde el tiempo influye en decisiones terapéuticas</t>
  </si>
  <si>
    <t>Sumatoria de minutos desde la solicitud de las muestras Hemograma, Glicemia, Sodia, Potasio, Creatinina, Uroanalisis y Troponina hasta su procesamiento en el servicio de Urgencias / Total de pacientes a los que se les solicito  las muestras Hemograma, Glicemia, Sodia, Potasio, Creatinina, Uroanalisis y Troponina en el servicio de Urgencias.</t>
  </si>
  <si>
    <t xml:space="preserve">
≥ 90 % de resultados entregados dentro del tiempo estándar definido (Menor a 6 horas)</t>
  </si>
  <si>
    <t xml:space="preserve">•	Decreto 1011 de 2006 – Sistema Obligatorio de Garantía de la Calidad en Salud (SOGCS). •	Manual de Estándares de Habilitación – Servicio de Laboratorio Clínico (Anexo técnico Res. 3100 de 2019). </t>
  </si>
  <si>
    <t>Coordinador del laboratorio clínico/ Directores servicios de urgencia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</si>
</sst>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0.0"/>
  </numFmts>
  <fonts count="25">
    <font>
      <sz val="11"/>
      <color theme="1"/>
      <name val="Aptos Narrow"/>
      <family val="2"/>
      <scheme val="minor"/>
    </font>
    <font>
      <sz val="11"/>
      <color theme="1"/>
      <name val="Aptos Narrow"/>
      <family val="2"/>
      <scheme val="minor"/>
    </font>
    <font>
      <b/>
      <sz val="11"/>
      <color theme="1"/>
      <name val="Aptos Narrow"/>
      <family val="2"/>
      <scheme val="minor"/>
    </font>
    <font>
      <sz val="11"/>
      <name val="Aptos Narrow"/>
      <family val="2"/>
      <scheme val="minor"/>
    </font>
    <font>
      <sz val="11"/>
      <color rgb="FF000000"/>
      <name val="Aptos Narrow"/>
      <family val="2"/>
      <scheme val="minor"/>
    </font>
    <font>
      <b/>
      <sz val="11"/>
      <color rgb="FF000000"/>
      <name val="Aptos Narrow"/>
      <family val="2"/>
      <scheme val="minor"/>
    </font>
    <font>
      <sz val="11"/>
      <name val="Arial"/>
      <family val="2"/>
    </font>
    <font>
      <sz val="11"/>
      <name val="Arial Narrow"/>
      <family val="2"/>
    </font>
    <font>
      <sz val="11"/>
      <color rgb="FF000000"/>
      <name val="Arial"/>
      <family val="2"/>
    </font>
    <font>
      <b/>
      <sz val="11"/>
      <color rgb="FF000000"/>
      <name val="Arial"/>
      <family val="2"/>
    </font>
    <font>
      <sz val="10"/>
      <color rgb="FF000000"/>
      <name val="Arial"/>
      <family val="2"/>
    </font>
    <font>
      <sz val="9"/>
      <color theme="1"/>
      <name val="Arial Narrow"/>
      <family val="2"/>
    </font>
    <font>
      <sz val="11"/>
      <color rgb="FF000000"/>
      <name val="Aptos Narrow"/>
      <family val="2"/>
    </font>
    <font>
      <sz val="11"/>
      <name val="Aptos Narrow"/>
      <family val="2"/>
    </font>
    <font>
      <sz val="11"/>
      <color rgb="FFFF0000"/>
      <name val="Aptos Narrow"/>
      <family val="2"/>
      <scheme val="minor"/>
    </font>
    <font>
      <sz val="16"/>
      <color theme="1"/>
      <name val="Aptos Narrow"/>
      <family val="2"/>
      <scheme val="minor"/>
    </font>
    <font>
      <b/>
      <sz val="16"/>
      <color theme="1"/>
      <name val="Aptos Narrow"/>
      <family val="2"/>
      <scheme val="minor"/>
    </font>
    <font>
      <b/>
      <sz val="11"/>
      <name val="Arial"/>
      <family val="2"/>
    </font>
    <font>
      <b/>
      <sz val="11"/>
      <name val="Aptos Narrow"/>
      <family val="2"/>
      <scheme val="minor"/>
    </font>
    <font>
      <sz val="8"/>
      <name val="Aptos Narrow"/>
      <family val="2"/>
      <scheme val="minor"/>
    </font>
    <font>
      <b/>
      <sz val="14"/>
      <name val="Aptos Narrow"/>
      <family val="2"/>
      <scheme val="minor"/>
    </font>
    <font>
      <b/>
      <sz val="16"/>
      <name val="Aptos Narrow"/>
      <family val="2"/>
      <scheme val="minor"/>
    </font>
    <font>
      <b/>
      <sz val="11"/>
      <color rgb="FF000000"/>
      <name val="Aptos Narrow"/>
      <scheme val="minor"/>
    </font>
    <font>
      <sz val="11"/>
      <color rgb="FF000000"/>
      <name val="Aptos Narrow"/>
      <scheme val="minor"/>
    </font>
    <font>
      <sz val="11"/>
      <color rgb="FF000000"/>
      <name val="Arial"/>
    </font>
  </fonts>
  <fills count="8">
    <fill>
      <patternFill patternType="none"/>
    </fill>
    <fill>
      <patternFill patternType="gray125"/>
    </fill>
    <fill>
      <patternFill patternType="solid">
        <fgColor theme="3" tint="0.89999084444715716"/>
        <bgColor indexed="64"/>
      </patternFill>
    </fill>
    <fill>
      <patternFill patternType="solid">
        <fgColor theme="9" tint="0.39997558519241921"/>
        <bgColor indexed="64"/>
      </patternFill>
    </fill>
    <fill>
      <patternFill patternType="solid">
        <fgColor theme="6" tint="0.79998168889431442"/>
        <bgColor indexed="64"/>
      </patternFill>
    </fill>
    <fill>
      <patternFill patternType="solid">
        <fgColor rgb="FFC0E6F5"/>
        <bgColor rgb="FF000000"/>
      </patternFill>
    </fill>
    <fill>
      <patternFill patternType="solid">
        <fgColor rgb="FFFFFF00"/>
        <bgColor rgb="FF000000"/>
      </patternFill>
    </fill>
    <fill>
      <patternFill patternType="solid">
        <fgColor theme="7" tint="0.7999816888943144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88">
    <xf numFmtId="0" fontId="0" fillId="0" borderId="0" xfId="0"/>
    <xf numFmtId="0" fontId="4" fillId="0" borderId="1" xfId="0" applyFont="1" applyBorder="1" applyAlignment="1">
      <alignment vertical="center" wrapText="1"/>
    </xf>
    <xf numFmtId="0" fontId="0" fillId="0" borderId="1" xfId="0" applyBorder="1" applyAlignment="1">
      <alignment vertical="center" wrapText="1"/>
    </xf>
    <xf numFmtId="0" fontId="8" fillId="0" borderId="1" xfId="0" applyFont="1" applyBorder="1" applyAlignment="1">
      <alignment vertical="center" wrapText="1"/>
    </xf>
    <xf numFmtId="0" fontId="8" fillId="0" borderId="1" xfId="0" applyFont="1" applyBorder="1" applyAlignment="1">
      <alignment wrapText="1"/>
    </xf>
    <xf numFmtId="0" fontId="0" fillId="0" borderId="1" xfId="0" applyBorder="1" applyAlignment="1">
      <alignment horizontal="left"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2" fontId="1" fillId="0" borderId="1" xfId="0" applyNumberFormat="1" applyFont="1" applyBorder="1" applyAlignment="1">
      <alignment horizontal="center" vertical="center" wrapText="1"/>
    </xf>
    <xf numFmtId="0" fontId="0" fillId="0" borderId="1" xfId="0" applyBorder="1" applyAlignment="1">
      <alignment horizontal="center" vertical="center" wrapText="1"/>
    </xf>
    <xf numFmtId="0" fontId="1" fillId="0" borderId="1" xfId="0" applyFont="1" applyBorder="1" applyAlignment="1">
      <alignment horizontal="left" vertical="center" wrapText="1"/>
    </xf>
    <xf numFmtId="0" fontId="6" fillId="0" borderId="1" xfId="0" applyFont="1" applyBorder="1" applyAlignment="1">
      <alignment horizontal="center" vertical="center" wrapText="1"/>
    </xf>
    <xf numFmtId="0" fontId="1" fillId="0" borderId="1" xfId="0" applyFont="1" applyBorder="1" applyAlignment="1">
      <alignment vertical="center" wrapText="1"/>
    </xf>
    <xf numFmtId="0" fontId="7" fillId="0" borderId="1" xfId="0" applyFont="1" applyBorder="1" applyAlignment="1">
      <alignment horizontal="center" vertical="center" wrapText="1"/>
    </xf>
    <xf numFmtId="0" fontId="2" fillId="0" borderId="1" xfId="0" applyFont="1" applyBorder="1" applyAlignment="1">
      <alignment vertical="center" wrapText="1"/>
    </xf>
    <xf numFmtId="9" fontId="1"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3" fontId="1" fillId="0" borderId="1" xfId="0" applyNumberFormat="1" applyFont="1" applyBorder="1" applyAlignment="1">
      <alignment horizontal="center" vertical="center" wrapText="1"/>
    </xf>
    <xf numFmtId="9" fontId="8"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9" fontId="1" fillId="0" borderId="1" xfId="1" applyFont="1" applyFill="1" applyBorder="1" applyAlignment="1">
      <alignment horizontal="center" vertical="center" wrapText="1"/>
    </xf>
    <xf numFmtId="0" fontId="0" fillId="0" borderId="1" xfId="0" applyBorder="1" applyAlignment="1">
      <alignment horizontal="center" vertical="center"/>
    </xf>
    <xf numFmtId="0" fontId="1" fillId="0" borderId="1" xfId="0" applyFont="1" applyBorder="1" applyAlignment="1">
      <alignment vertical="center"/>
    </xf>
    <xf numFmtId="0" fontId="1" fillId="0" borderId="1" xfId="0" applyFont="1" applyBorder="1" applyAlignment="1">
      <alignment horizontal="center" vertical="center"/>
    </xf>
    <xf numFmtId="0" fontId="0" fillId="0" borderId="1" xfId="0" applyBorder="1" applyAlignment="1">
      <alignment vertical="top" wrapText="1"/>
    </xf>
    <xf numFmtId="17" fontId="1" fillId="0" borderId="1" xfId="0" applyNumberFormat="1" applyFont="1" applyBorder="1" applyAlignment="1">
      <alignment vertical="center" wrapText="1"/>
    </xf>
    <xf numFmtId="0" fontId="12" fillId="0" borderId="1" xfId="0" applyFont="1" applyBorder="1" applyAlignment="1">
      <alignment horizontal="left" vertical="center" wrapText="1"/>
    </xf>
    <xf numFmtId="0" fontId="1" fillId="0" borderId="0" xfId="0" applyFont="1" applyAlignment="1">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0" fillId="0" borderId="0" xfId="0" applyAlignment="1">
      <alignment horizontal="left"/>
    </xf>
    <xf numFmtId="0" fontId="12" fillId="0" borderId="1" xfId="0" applyFont="1" applyBorder="1" applyAlignment="1">
      <alignment vertical="center" wrapText="1"/>
    </xf>
    <xf numFmtId="0" fontId="0" fillId="0" borderId="0" xfId="0" applyAlignment="1">
      <alignment horizontal="center"/>
    </xf>
    <xf numFmtId="0" fontId="15" fillId="0" borderId="0" xfId="0" applyFont="1"/>
    <xf numFmtId="0" fontId="15" fillId="0" borderId="0" xfId="0" applyFont="1" applyAlignment="1">
      <alignment horizontal="left"/>
    </xf>
    <xf numFmtId="0" fontId="15" fillId="0" borderId="0" xfId="0" applyFont="1" applyAlignment="1">
      <alignment horizontal="center"/>
    </xf>
    <xf numFmtId="0" fontId="18" fillId="2" borderId="3" xfId="0" applyFont="1" applyFill="1" applyBorder="1" applyAlignment="1">
      <alignment horizontal="center" vertical="center" wrapText="1"/>
    </xf>
    <xf numFmtId="0" fontId="18" fillId="2" borderId="3" xfId="0" applyFont="1" applyFill="1" applyBorder="1" applyAlignment="1">
      <alignment horizontal="left" vertical="center" wrapText="1"/>
    </xf>
    <xf numFmtId="0" fontId="18" fillId="4" borderId="3" xfId="0" applyFont="1" applyFill="1" applyBorder="1" applyAlignment="1">
      <alignment horizontal="center" vertical="center" wrapText="1"/>
    </xf>
    <xf numFmtId="3" fontId="18" fillId="5" borderId="3" xfId="0" applyNumberFormat="1" applyFont="1" applyFill="1" applyBorder="1" applyAlignment="1">
      <alignment horizontal="center" vertical="center" wrapText="1"/>
    </xf>
    <xf numFmtId="0" fontId="18" fillId="5" borderId="3" xfId="0" applyFont="1" applyFill="1" applyBorder="1" applyAlignment="1">
      <alignment horizontal="center" vertical="center" wrapText="1"/>
    </xf>
    <xf numFmtId="0" fontId="18" fillId="6" borderId="3" xfId="0" applyFont="1" applyFill="1" applyBorder="1" applyAlignment="1">
      <alignment horizontal="center" vertical="center" wrapText="1"/>
    </xf>
    <xf numFmtId="0" fontId="1" fillId="0" borderId="2" xfId="0" applyFont="1" applyBorder="1" applyAlignment="1">
      <alignment vertical="center" wrapText="1"/>
    </xf>
    <xf numFmtId="0" fontId="0" fillId="0" borderId="2" xfId="0" applyBorder="1" applyAlignment="1">
      <alignment horizontal="left" vertical="center" wrapText="1"/>
    </xf>
    <xf numFmtId="0" fontId="1" fillId="0" borderId="2" xfId="0" applyFont="1" applyBorder="1" applyAlignment="1">
      <alignment horizontal="left" vertical="center" wrapText="1"/>
    </xf>
    <xf numFmtId="0" fontId="0" fillId="0" borderId="2" xfId="0" applyBorder="1" applyAlignment="1">
      <alignment vertical="center" wrapText="1"/>
    </xf>
    <xf numFmtId="0" fontId="4" fillId="0" borderId="2" xfId="0" applyFont="1" applyBorder="1" applyAlignment="1">
      <alignment vertical="center" wrapText="1"/>
    </xf>
    <xf numFmtId="0" fontId="1" fillId="0" borderId="2" xfId="0" applyFont="1" applyBorder="1" applyAlignment="1">
      <alignment horizontal="center" vertical="center" wrapText="1"/>
    </xf>
    <xf numFmtId="2" fontId="1" fillId="0" borderId="2" xfId="0" applyNumberFormat="1" applyFont="1" applyBorder="1" applyAlignment="1">
      <alignment horizontal="center" vertical="center" wrapText="1"/>
    </xf>
    <xf numFmtId="0" fontId="0" fillId="0" borderId="2" xfId="0" applyBorder="1" applyAlignment="1">
      <alignment horizontal="center" vertical="center" wrapText="1"/>
    </xf>
    <xf numFmtId="0" fontId="6" fillId="0" borderId="2" xfId="0" applyFont="1" applyBorder="1" applyAlignment="1">
      <alignment horizontal="center" vertical="center" wrapText="1"/>
    </xf>
    <xf numFmtId="10" fontId="17" fillId="0" borderId="2" xfId="1" applyNumberFormat="1" applyFont="1" applyFill="1" applyBorder="1" applyAlignment="1">
      <alignment horizontal="center" vertical="center" wrapText="1"/>
    </xf>
    <xf numFmtId="10" fontId="17" fillId="0" borderId="1" xfId="1" applyNumberFormat="1" applyFont="1" applyFill="1" applyBorder="1" applyAlignment="1">
      <alignment horizontal="center" vertical="center" wrapText="1"/>
    </xf>
    <xf numFmtId="0" fontId="14" fillId="0" borderId="1" xfId="0" applyFont="1" applyBorder="1" applyAlignment="1">
      <alignment horizontal="center" vertical="center" wrapText="1"/>
    </xf>
    <xf numFmtId="0" fontId="3" fillId="0" borderId="1" xfId="0" applyFont="1" applyBorder="1" applyAlignment="1">
      <alignment horizontal="left" vertical="center" wrapText="1"/>
    </xf>
    <xf numFmtId="2" fontId="3" fillId="0" borderId="1" xfId="0" applyNumberFormat="1" applyFont="1" applyBorder="1" applyAlignment="1">
      <alignment horizontal="center" vertical="center" wrapText="1"/>
    </xf>
    <xf numFmtId="0" fontId="19" fillId="0" borderId="1" xfId="0" applyFont="1" applyBorder="1" applyAlignment="1">
      <alignment horizontal="center" vertical="center" wrapText="1"/>
    </xf>
    <xf numFmtId="0" fontId="14" fillId="0" borderId="0" xfId="0" applyFont="1"/>
    <xf numFmtId="0" fontId="14" fillId="0" borderId="1" xfId="0" applyFont="1" applyBorder="1" applyAlignment="1">
      <alignment vertical="center" wrapText="1"/>
    </xf>
    <xf numFmtId="0" fontId="3" fillId="0" borderId="1" xfId="0" applyFont="1" applyBorder="1" applyAlignment="1">
      <alignment vertical="center" wrapText="1"/>
    </xf>
    <xf numFmtId="9" fontId="17" fillId="0" borderId="1" xfId="1" applyFont="1" applyFill="1" applyBorder="1" applyAlignment="1">
      <alignment horizontal="center" vertical="center" wrapText="1"/>
    </xf>
    <xf numFmtId="165" fontId="2" fillId="0" borderId="1" xfId="0" applyNumberFormat="1" applyFont="1" applyBorder="1" applyAlignment="1">
      <alignment horizontal="center" vertical="center" wrapText="1"/>
    </xf>
    <xf numFmtId="2" fontId="20" fillId="0" borderId="1" xfId="0" applyNumberFormat="1" applyFont="1" applyBorder="1" applyAlignment="1">
      <alignment horizontal="center" vertical="center" wrapText="1"/>
    </xf>
    <xf numFmtId="9" fontId="2" fillId="0" borderId="1" xfId="1" applyFont="1" applyFill="1" applyBorder="1" applyAlignment="1">
      <alignment horizontal="center" vertical="center"/>
    </xf>
    <xf numFmtId="164" fontId="2" fillId="0" borderId="1" xfId="1" applyNumberFormat="1" applyFont="1" applyFill="1" applyBorder="1" applyAlignment="1">
      <alignment horizontal="center" vertical="center" wrapText="1"/>
    </xf>
    <xf numFmtId="9" fontId="2" fillId="0" borderId="1" xfId="1" applyFont="1" applyFill="1" applyBorder="1" applyAlignment="1">
      <alignment horizontal="center" vertical="center" wrapText="1"/>
    </xf>
    <xf numFmtId="10" fontId="2" fillId="0" borderId="1" xfId="1" applyNumberFormat="1" applyFont="1" applyFill="1" applyBorder="1" applyAlignment="1">
      <alignment horizontal="center" vertical="center" wrapText="1"/>
    </xf>
    <xf numFmtId="165" fontId="2" fillId="0" borderId="1" xfId="2" applyNumberFormat="1" applyFont="1" applyFill="1" applyBorder="1" applyAlignment="1">
      <alignment horizontal="center" vertical="center" wrapText="1"/>
    </xf>
    <xf numFmtId="0" fontId="18" fillId="0" borderId="1" xfId="0" applyFont="1" applyBorder="1" applyAlignment="1">
      <alignment vertical="center" wrapText="1"/>
    </xf>
    <xf numFmtId="0" fontId="13" fillId="0" borderId="1" xfId="0" applyFont="1" applyBorder="1" applyAlignment="1">
      <alignment vertical="center" wrapText="1"/>
    </xf>
    <xf numFmtId="0" fontId="0" fillId="0" borderId="2" xfId="0" applyBorder="1" applyAlignment="1">
      <alignment horizontal="center"/>
    </xf>
    <xf numFmtId="0" fontId="0" fillId="0" borderId="1" xfId="0" applyBorder="1" applyAlignment="1">
      <alignment horizontal="center"/>
    </xf>
    <xf numFmtId="0" fontId="14" fillId="0" borderId="1" xfId="0" applyFont="1" applyBorder="1" applyAlignment="1">
      <alignment horizontal="center"/>
    </xf>
    <xf numFmtId="1" fontId="2" fillId="0" borderId="1" xfId="0" applyNumberFormat="1"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center"/>
    </xf>
    <xf numFmtId="0" fontId="23" fillId="0" borderId="2" xfId="0" applyFont="1" applyBorder="1" applyAlignment="1">
      <alignment vertical="center" wrapText="1"/>
    </xf>
    <xf numFmtId="0" fontId="23" fillId="0" borderId="1" xfId="0" applyFont="1" applyBorder="1" applyAlignment="1">
      <alignment vertical="center" wrapText="1"/>
    </xf>
    <xf numFmtId="0" fontId="22" fillId="0" borderId="1" xfId="0" applyFont="1" applyBorder="1" applyAlignment="1">
      <alignment vertical="center" wrapText="1"/>
    </xf>
    <xf numFmtId="0" fontId="2" fillId="0" borderId="1" xfId="0" applyFont="1" applyBorder="1" applyAlignment="1">
      <alignment horizontal="left" vertical="center" wrapText="1"/>
    </xf>
    <xf numFmtId="17" fontId="16" fillId="7" borderId="4" xfId="0" applyNumberFormat="1" applyFont="1" applyFill="1" applyBorder="1" applyAlignment="1">
      <alignment horizontal="center"/>
    </xf>
    <xf numFmtId="0" fontId="16" fillId="7" borderId="4" xfId="0" applyFont="1" applyFill="1" applyBorder="1" applyAlignment="1">
      <alignment horizontal="center"/>
    </xf>
    <xf numFmtId="17" fontId="21" fillId="7" borderId="4" xfId="0" applyNumberFormat="1" applyFont="1" applyFill="1" applyBorder="1" applyAlignment="1">
      <alignment horizontal="center"/>
    </xf>
    <xf numFmtId="0" fontId="21" fillId="7" borderId="4" xfId="0" applyFont="1" applyFill="1" applyBorder="1" applyAlignment="1">
      <alignment horizontal="center"/>
    </xf>
    <xf numFmtId="17" fontId="16" fillId="3" borderId="0" xfId="0" applyNumberFormat="1" applyFont="1" applyFill="1" applyAlignment="1">
      <alignment horizontal="center"/>
    </xf>
    <xf numFmtId="0" fontId="16" fillId="3" borderId="0" xfId="0" applyFont="1" applyFill="1" applyAlignment="1">
      <alignment horizontal="center"/>
    </xf>
  </cellXfs>
  <cellStyles count="3">
    <cellStyle name="Millares" xfId="2" builtinId="3"/>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Alejandra, Agudelo Satizabal" id="{4E9B0BC8-CA89-4947-9E2B-F728BE8C35E8}" userId="S::A1Agudelo@saludcapital.gov.co::887de207-27e3-4420-a1bb-6f1faa8ada0b" providerId="AD"/>
  <person displayName="Diana Carolina, Rodriguez Martinez" id="{297D86CD-615D-4657-8AD1-1DD0B3D06772}" userId="S::dc2rodriguez@saludcapital.gov.co::4084f28e-16ea-499e-8781-cfe3400775e2"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L2" dT="2025-07-29T15:43:26.86" personId="{297D86CD-615D-4657-8AD1-1DD0B3D06772}" id="{5052AA96-8C3D-44B1-9091-E56015B2C30A}">
    <text>Puede existir un reporte mensual pero la medición puede no tener la misma periodicidad revisar si en todos los casos se obtiene información mensual. Esta columna no debe incuirse como adicional solo es base para revisar la columna K</text>
  </threadedComment>
  <threadedComment ref="N2" dT="2025-07-29T15:43:50.08" personId="{297D86CD-615D-4657-8AD1-1DD0B3D06772}" id="{177A915D-110F-496D-BEE3-A7884E9D49E5}">
    <text>Es importante que al interior de cada subred se conozca y registre nombre y correo de quien va a suministrar la información y encargarse de reportarla</text>
  </threadedComment>
  <threadedComment ref="T2" dT="2026-04-06T16:15:08.24" personId="{4E9B0BC8-CA89-4947-9E2B-F728BE8C35E8}" id="{FE71BDEF-84A5-4120-9AC0-54123F01A561}">
    <text>Incluir un análisis cualitativo que complemente el dato % obtenido, respecto a la meta establecida</text>
  </threadedComment>
  <threadedComment ref="X2" dT="2026-04-06T16:15:08.24" personId="{4E9B0BC8-CA89-4947-9E2B-F728BE8C35E8}" id="{80F524D4-CFC7-4FE9-8A59-D1AF66E9DA34}">
    <text>Incluir un análisis cualitativo que complemente el dato % obtenido, respecto a la meta establecida</text>
  </threadedComment>
  <threadedComment ref="AC2" dT="2026-04-06T16:15:08.24" personId="{4E9B0BC8-CA89-4947-9E2B-F728BE8C35E8}" id="{E62B72E7-12C9-45DA-B17B-0CED76DE9F8E}">
    <text>Incluir un análisis cualitativo que complemente el dato % obtenido, respecto a la meta establecida</text>
  </threadedComment>
  <threadedComment ref="AG2" dT="2026-04-06T16:15:08.24" personId="{4E9B0BC8-CA89-4947-9E2B-F728BE8C35E8}" id="{BC3BF8FB-C82E-4CF1-B4B6-9D3F81B93B37}">
    <text>Incluir un análisis cualitativo que complemente el dato % obtenido, respecto a la meta establecida</text>
  </threadedComment>
  <threadedComment ref="AL2" dT="2026-04-06T16:15:08.24" personId="{4E9B0BC8-CA89-4947-9E2B-F728BE8C35E8}" id="{44EBF3D7-0C75-4E56-81DF-6DEF76C3FBBE}">
    <text>Incluir un análisis cualitativo que complemente el dato % obtenido, respecto a la meta establecida</text>
  </threadedComment>
  <threadedComment ref="AP2" dT="2026-04-06T16:15:08.24" personId="{4E9B0BC8-CA89-4947-9E2B-F728BE8C35E8}" id="{36FACE6C-ABDC-4822-9B0A-20765B8FA4BA}">
    <text>Incluir un análisis cualitativo que complemente el dato % obtenido, respecto a la meta establecida</text>
  </threadedComment>
  <threadedComment ref="AU2" dT="2026-04-06T16:15:08.24" personId="{4E9B0BC8-CA89-4947-9E2B-F728BE8C35E8}" id="{36120517-ECA7-454A-A3CA-1D2E9F6156D7}">
    <text>Incluir un análisis cualitativo que complemente el dato % obtenido, respecto a la meta establecida</text>
  </threadedComment>
  <threadedComment ref="AY2" dT="2026-04-06T16:15:08.24" personId="{4E9B0BC8-CA89-4947-9E2B-F728BE8C35E8}" id="{38DC3744-404B-4009-B42C-5636E476D307}">
    <text>Incluir un análisis cualitativo que complemente el dato % obtenido, respecto a la meta establecida</text>
  </threadedComment>
  <threadedComment ref="BD2" dT="2026-04-06T16:15:08.24" personId="{4E9B0BC8-CA89-4947-9E2B-F728BE8C35E8}" id="{1BD556F8-B4CB-4A25-A3C9-3EECF516F85F}">
    <text>Incluir un análisis cualitativo que complemente el dato % obtenido, respecto a la meta establecida</text>
  </threadedComment>
  <threadedComment ref="BH2" dT="2026-04-06T16:15:08.24" personId="{4E9B0BC8-CA89-4947-9E2B-F728BE8C35E8}" id="{7705E6E1-1775-45B5-8D6D-790E15E8B4BB}">
    <text>Incluir un análisis cualitativo que complemente el dato % obtenido, respecto a la meta establecida</text>
  </threadedComment>
  <threadedComment ref="BM2" dT="2026-04-06T16:15:08.24" personId="{4E9B0BC8-CA89-4947-9E2B-F728BE8C35E8}" id="{45ABB212-F7DA-4823-AAA6-49963A1DCD68}">
    <text>Incluir un análisis cualitativo que complemente el dato % obtenido, respecto a la meta establecida</text>
  </threadedComment>
  <threadedComment ref="BQ2" dT="2026-04-06T16:15:08.24" personId="{4E9B0BC8-CA89-4947-9E2B-F728BE8C35E8}" id="{0D06093A-0D28-4B0F-B129-7D8C4A2F72D2}">
    <text>Incluir un análisis cualitativo que complemente el dato % obtenido, respecto a la meta establecida</text>
  </threadedComment>
  <threadedComment ref="BV2" dT="2026-04-06T16:15:08.24" personId="{4E9B0BC8-CA89-4947-9E2B-F728BE8C35E8}" id="{7728DB5B-9F3A-4B8C-9246-09EF9C89BA8C}">
    <text>Incluir un análisis cualitativo que complemente el dato % obtenido, respecto a la meta establecida</text>
  </threadedComment>
  <threadedComment ref="BZ2" dT="2026-04-06T16:15:08.24" personId="{4E9B0BC8-CA89-4947-9E2B-F728BE8C35E8}" id="{61ED1BE5-4A12-4C05-A1C0-FBB3BEF84418}">
    <text>Incluir un análisis cualitativo que complemente el dato % obtenido, respecto a la meta establecida</text>
  </threadedComment>
  <threadedComment ref="CE2" dT="2026-04-06T16:15:08.24" personId="{4E9B0BC8-CA89-4947-9E2B-F728BE8C35E8}" id="{AE4A7AE3-1840-4AAF-B521-05D9618AE471}">
    <text>Incluir un análisis cualitativo que complemente el dato % obtenido, respecto a la meta establecida</text>
  </threadedComment>
  <threadedComment ref="CI2" dT="2026-04-06T16:15:08.24" personId="{4E9B0BC8-CA89-4947-9E2B-F728BE8C35E8}" id="{AD811C8A-5C94-476C-B199-63840955F1BF}">
    <text>Incluir un análisis cualitativo que complemente el dato % obtenido, respecto a la meta establecida</text>
  </threadedComment>
  <threadedComment ref="CN2" dT="2026-04-06T16:15:08.24" personId="{4E9B0BC8-CA89-4947-9E2B-F728BE8C35E8}" id="{3C5812B1-002D-4CFF-94A0-6DC3377B2EE6}">
    <text>Incluir un análisis cualitativo que complemente el dato % obtenido, respecto a la meta establecida</text>
  </threadedComment>
  <threadedComment ref="CR2" dT="2026-04-06T16:15:08.24" personId="{4E9B0BC8-CA89-4947-9E2B-F728BE8C35E8}" id="{B160A755-90EF-42AA-A9EC-A40D5DAB0EB4}">
    <text>Incluir un análisis cualitativo que complemente el dato % obtenido, respecto a la meta establecida</text>
  </threadedComment>
  <threadedComment ref="CW2" dT="2026-04-06T16:15:08.24" personId="{4E9B0BC8-CA89-4947-9E2B-F728BE8C35E8}" id="{1094D35A-5671-41FD-8BE0-035C189092EC}">
    <text>Incluir un análisis cualitativo que complemente el dato % obtenido, respecto a la meta establecida</text>
  </threadedComment>
  <threadedComment ref="DA2" dT="2026-04-06T16:15:08.24" personId="{4E9B0BC8-CA89-4947-9E2B-F728BE8C35E8}" id="{6D02C929-5E72-402B-A93B-50DC9C9A0C89}">
    <text>Incluir un análisis cualitativo que complemente el dato % obtenido, respecto a la meta establecida</text>
  </threadedComment>
  <threadedComment ref="DF2" dT="2026-04-06T16:15:08.24" personId="{4E9B0BC8-CA89-4947-9E2B-F728BE8C35E8}" id="{E7B5FABF-50D3-4B55-982F-D94F023CEB09}">
    <text>Incluir un análisis cualitativo que complemente el dato % obtenido, respecto a la meta establecida</text>
  </threadedComment>
  <threadedComment ref="DJ2" dT="2026-04-06T16:15:08.24" personId="{4E9B0BC8-CA89-4947-9E2B-F728BE8C35E8}" id="{33ED802E-F30D-48D4-9C20-3363C20ECCEA}">
    <text>Incluir un análisis cualitativo que complemente el dato % obtenido, respecto a la meta establecida</text>
  </threadedComment>
  <threadedComment ref="DO2" dT="2026-04-06T16:15:08.24" personId="{4E9B0BC8-CA89-4947-9E2B-F728BE8C35E8}" id="{8334FACF-3314-48E8-B862-4A6D21E53978}">
    <text>Incluir un análisis cualitativo que complemente el dato % obtenido, respecto a la meta establecida</text>
  </threadedComment>
  <threadedComment ref="DS2" dT="2026-04-06T16:15:08.24" personId="{4E9B0BC8-CA89-4947-9E2B-F728BE8C35E8}" id="{47B369AF-F31A-454C-B9FB-71F2344D8405}">
    <text>Incluir un análisis cualitativo que complemente el dato % obtenido, respecto a la meta establecida</text>
  </threadedComment>
  <threadedComment ref="DX2" dT="2026-04-06T16:15:08.24" personId="{4E9B0BC8-CA89-4947-9E2B-F728BE8C35E8}" id="{D3D732FA-0265-4D04-8DF7-5222DFAEB61F}">
    <text>Incluir un análisis cualitativo que complemente el dato % obtenido, respecto a la meta establecida</text>
  </threadedComment>
  <threadedComment ref="EB2" dT="2026-04-06T16:15:08.24" personId="{4E9B0BC8-CA89-4947-9E2B-F728BE8C35E8}" id="{0AADB8B4-CD07-45D1-B7C4-C6F6A2EE87EB}">
    <text>Incluir un análisis cualitativo que complemente el dato % obtenido, respecto a la meta establecida</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2F475-B954-4FFF-B1DB-30A83F7CBED2}">
  <dimension ref="A1:EC73"/>
  <sheetViews>
    <sheetView tabSelected="1" workbookViewId="0">
      <pane ySplit="2" topLeftCell="L22" activePane="bottomLeft" state="frozen"/>
      <selection pane="bottomLeft" activeCell="Q42" sqref="Q42"/>
    </sheetView>
  </sheetViews>
  <sheetFormatPr defaultColWidth="11.42578125" defaultRowHeight="67.5" customHeight="1"/>
  <cols>
    <col min="1" max="2" width="24.42578125" customWidth="1"/>
    <col min="3" max="3" width="13.28515625" style="32" customWidth="1"/>
    <col min="4" max="4" width="18.5703125" style="32" customWidth="1"/>
    <col min="5" max="5" width="23.42578125" style="32" customWidth="1"/>
    <col min="6" max="6" width="55.85546875" customWidth="1"/>
    <col min="7" max="7" width="54.42578125" customWidth="1"/>
    <col min="8" max="8" width="70.85546875" customWidth="1"/>
    <col min="9" max="16" width="24.42578125" style="34" customWidth="1"/>
    <col min="17" max="17" width="16.42578125" style="34" customWidth="1"/>
    <col min="18" max="18" width="15.7109375" style="34" customWidth="1"/>
    <col min="19" max="19" width="12.42578125" style="77" customWidth="1"/>
    <col min="20" max="21" width="15.28515625" style="34" customWidth="1"/>
    <col min="22" max="22" width="15" style="34" customWidth="1"/>
    <col min="23" max="23" width="19.28515625" style="77" customWidth="1"/>
    <col min="24" max="24" width="16.28515625" style="34" customWidth="1"/>
    <col min="25" max="25" width="23.85546875" style="34" customWidth="1"/>
    <col min="26" max="27" width="11.42578125" style="34"/>
    <col min="28" max="28" width="11.42578125" style="77"/>
    <col min="29" max="31" width="11.42578125" style="34"/>
    <col min="32" max="32" width="11.42578125" style="77"/>
    <col min="33" max="133" width="11.42578125" style="34"/>
  </cols>
  <sheetData>
    <row r="1" spans="1:133" s="35" customFormat="1" ht="15.75" customHeight="1">
      <c r="C1" s="36"/>
      <c r="D1" s="36"/>
      <c r="E1" s="36"/>
      <c r="I1" s="37"/>
      <c r="J1" s="37"/>
      <c r="K1" s="37"/>
      <c r="L1" s="37"/>
      <c r="M1" s="37"/>
      <c r="N1" s="37"/>
      <c r="O1" s="37"/>
      <c r="P1" s="37"/>
      <c r="Q1" s="82">
        <v>46023</v>
      </c>
      <c r="R1" s="83"/>
      <c r="S1" s="83"/>
      <c r="T1" s="83"/>
      <c r="U1" s="83"/>
      <c r="V1" s="83"/>
      <c r="W1" s="83"/>
      <c r="X1" s="83"/>
      <c r="Y1" s="83"/>
      <c r="Z1" s="84">
        <v>46054</v>
      </c>
      <c r="AA1" s="85"/>
      <c r="AB1" s="85"/>
      <c r="AC1" s="85"/>
      <c r="AD1" s="85"/>
      <c r="AE1" s="85"/>
      <c r="AF1" s="85"/>
      <c r="AG1" s="85"/>
      <c r="AH1" s="85"/>
      <c r="AI1" s="82">
        <v>46082</v>
      </c>
      <c r="AJ1" s="83"/>
      <c r="AK1" s="83"/>
      <c r="AL1" s="83"/>
      <c r="AM1" s="83"/>
      <c r="AN1" s="83"/>
      <c r="AO1" s="83"/>
      <c r="AP1" s="83"/>
      <c r="AQ1" s="83"/>
      <c r="AR1" s="82">
        <v>46113</v>
      </c>
      <c r="AS1" s="83"/>
      <c r="AT1" s="83"/>
      <c r="AU1" s="83"/>
      <c r="AV1" s="83"/>
      <c r="AW1" s="83"/>
      <c r="AX1" s="83"/>
      <c r="AY1" s="83"/>
      <c r="AZ1" s="83"/>
      <c r="BA1" s="82">
        <v>46143</v>
      </c>
      <c r="BB1" s="83"/>
      <c r="BC1" s="83"/>
      <c r="BD1" s="83"/>
      <c r="BE1" s="83"/>
      <c r="BF1" s="83"/>
      <c r="BG1" s="83"/>
      <c r="BH1" s="83"/>
      <c r="BI1" s="83"/>
      <c r="BJ1" s="82">
        <v>46174</v>
      </c>
      <c r="BK1" s="83"/>
      <c r="BL1" s="83"/>
      <c r="BM1" s="83"/>
      <c r="BN1" s="83"/>
      <c r="BO1" s="83"/>
      <c r="BP1" s="83"/>
      <c r="BQ1" s="83"/>
      <c r="BR1" s="83"/>
      <c r="BS1" s="82">
        <v>46204</v>
      </c>
      <c r="BT1" s="83"/>
      <c r="BU1" s="83"/>
      <c r="BV1" s="83"/>
      <c r="BW1" s="83"/>
      <c r="BX1" s="83"/>
      <c r="BY1" s="83"/>
      <c r="BZ1" s="83"/>
      <c r="CA1" s="83"/>
      <c r="CB1" s="82">
        <v>46235</v>
      </c>
      <c r="CC1" s="83"/>
      <c r="CD1" s="83"/>
      <c r="CE1" s="83"/>
      <c r="CF1" s="83"/>
      <c r="CG1" s="83"/>
      <c r="CH1" s="83"/>
      <c r="CI1" s="83"/>
      <c r="CJ1" s="83"/>
      <c r="CK1" s="82">
        <v>46266</v>
      </c>
      <c r="CL1" s="83"/>
      <c r="CM1" s="83"/>
      <c r="CN1" s="83"/>
      <c r="CO1" s="83"/>
      <c r="CP1" s="83"/>
      <c r="CQ1" s="83"/>
      <c r="CR1" s="83"/>
      <c r="CS1" s="83"/>
      <c r="CT1" s="82">
        <v>46296</v>
      </c>
      <c r="CU1" s="83"/>
      <c r="CV1" s="83"/>
      <c r="CW1" s="83"/>
      <c r="CX1" s="83"/>
      <c r="CY1" s="83"/>
      <c r="CZ1" s="83"/>
      <c r="DA1" s="83"/>
      <c r="DB1" s="83"/>
      <c r="DC1" s="82">
        <v>46327</v>
      </c>
      <c r="DD1" s="83"/>
      <c r="DE1" s="83"/>
      <c r="DF1" s="83"/>
      <c r="DG1" s="83"/>
      <c r="DH1" s="83"/>
      <c r="DI1" s="83"/>
      <c r="DJ1" s="83"/>
      <c r="DK1" s="83"/>
      <c r="DL1" s="82">
        <v>46357</v>
      </c>
      <c r="DM1" s="83"/>
      <c r="DN1" s="83"/>
      <c r="DO1" s="83"/>
      <c r="DP1" s="83"/>
      <c r="DQ1" s="83"/>
      <c r="DR1" s="83"/>
      <c r="DS1" s="83"/>
      <c r="DT1" s="83"/>
      <c r="DU1" s="86" t="s">
        <v>0</v>
      </c>
      <c r="DV1" s="87"/>
      <c r="DW1" s="87"/>
      <c r="DX1" s="87"/>
      <c r="DY1" s="87"/>
      <c r="DZ1" s="87"/>
      <c r="EA1" s="87"/>
      <c r="EB1" s="87"/>
      <c r="EC1" s="87"/>
    </row>
    <row r="2" spans="1:133" ht="67.5" customHeight="1">
      <c r="A2" s="38" t="s">
        <v>1</v>
      </c>
      <c r="B2" s="38" t="s">
        <v>2</v>
      </c>
      <c r="C2" s="39" t="s">
        <v>3</v>
      </c>
      <c r="D2" s="39" t="s">
        <v>4</v>
      </c>
      <c r="E2" s="39" t="s">
        <v>5</v>
      </c>
      <c r="F2" s="38" t="s">
        <v>6</v>
      </c>
      <c r="G2" s="38" t="s">
        <v>7</v>
      </c>
      <c r="H2" s="38" t="s">
        <v>8</v>
      </c>
      <c r="I2" s="38" t="s">
        <v>9</v>
      </c>
      <c r="J2" s="38" t="s">
        <v>10</v>
      </c>
      <c r="K2" s="38" t="s">
        <v>11</v>
      </c>
      <c r="L2" s="38" t="s">
        <v>12</v>
      </c>
      <c r="M2" s="38" t="s">
        <v>13</v>
      </c>
      <c r="N2" s="38" t="s">
        <v>14</v>
      </c>
      <c r="O2" s="38" t="s">
        <v>15</v>
      </c>
      <c r="P2" s="38" t="s">
        <v>16</v>
      </c>
      <c r="Q2" s="40" t="s">
        <v>17</v>
      </c>
      <c r="R2" s="40" t="s">
        <v>18</v>
      </c>
      <c r="S2" s="40" t="s">
        <v>19</v>
      </c>
      <c r="T2" s="40" t="s">
        <v>20</v>
      </c>
      <c r="U2" s="41" t="s">
        <v>21</v>
      </c>
      <c r="V2" s="41" t="s">
        <v>22</v>
      </c>
      <c r="W2" s="42" t="s">
        <v>23</v>
      </c>
      <c r="X2" s="42" t="s">
        <v>20</v>
      </c>
      <c r="Y2" s="43" t="s">
        <v>24</v>
      </c>
      <c r="Z2" s="40" t="s">
        <v>17</v>
      </c>
      <c r="AA2" s="40" t="s">
        <v>18</v>
      </c>
      <c r="AB2" s="40" t="s">
        <v>19</v>
      </c>
      <c r="AC2" s="40" t="s">
        <v>20</v>
      </c>
      <c r="AD2" s="41" t="s">
        <v>21</v>
      </c>
      <c r="AE2" s="41" t="s">
        <v>22</v>
      </c>
      <c r="AF2" s="42" t="s">
        <v>23</v>
      </c>
      <c r="AG2" s="42" t="s">
        <v>20</v>
      </c>
      <c r="AH2" s="43" t="s">
        <v>24</v>
      </c>
      <c r="AI2" s="40" t="s">
        <v>17</v>
      </c>
      <c r="AJ2" s="40" t="s">
        <v>18</v>
      </c>
      <c r="AK2" s="40" t="s">
        <v>19</v>
      </c>
      <c r="AL2" s="40" t="s">
        <v>20</v>
      </c>
      <c r="AM2" s="41" t="s">
        <v>21</v>
      </c>
      <c r="AN2" s="41" t="s">
        <v>22</v>
      </c>
      <c r="AO2" s="42" t="s">
        <v>23</v>
      </c>
      <c r="AP2" s="42" t="s">
        <v>20</v>
      </c>
      <c r="AQ2" s="43" t="s">
        <v>24</v>
      </c>
      <c r="AR2" s="40" t="s">
        <v>17</v>
      </c>
      <c r="AS2" s="40" t="s">
        <v>18</v>
      </c>
      <c r="AT2" s="40" t="s">
        <v>19</v>
      </c>
      <c r="AU2" s="40" t="s">
        <v>20</v>
      </c>
      <c r="AV2" s="41" t="s">
        <v>21</v>
      </c>
      <c r="AW2" s="41" t="s">
        <v>22</v>
      </c>
      <c r="AX2" s="42" t="s">
        <v>23</v>
      </c>
      <c r="AY2" s="42" t="s">
        <v>20</v>
      </c>
      <c r="AZ2" s="43" t="s">
        <v>24</v>
      </c>
      <c r="BA2" s="40" t="s">
        <v>17</v>
      </c>
      <c r="BB2" s="40" t="s">
        <v>18</v>
      </c>
      <c r="BC2" s="40" t="s">
        <v>19</v>
      </c>
      <c r="BD2" s="40" t="s">
        <v>20</v>
      </c>
      <c r="BE2" s="41" t="s">
        <v>21</v>
      </c>
      <c r="BF2" s="41" t="s">
        <v>22</v>
      </c>
      <c r="BG2" s="42" t="s">
        <v>23</v>
      </c>
      <c r="BH2" s="42" t="s">
        <v>20</v>
      </c>
      <c r="BI2" s="43" t="s">
        <v>24</v>
      </c>
      <c r="BJ2" s="40" t="s">
        <v>17</v>
      </c>
      <c r="BK2" s="40" t="s">
        <v>18</v>
      </c>
      <c r="BL2" s="40" t="s">
        <v>19</v>
      </c>
      <c r="BM2" s="40" t="s">
        <v>20</v>
      </c>
      <c r="BN2" s="41" t="s">
        <v>21</v>
      </c>
      <c r="BO2" s="41" t="s">
        <v>22</v>
      </c>
      <c r="BP2" s="42" t="s">
        <v>23</v>
      </c>
      <c r="BQ2" s="42" t="s">
        <v>20</v>
      </c>
      <c r="BR2" s="43" t="s">
        <v>24</v>
      </c>
      <c r="BS2" s="40" t="s">
        <v>17</v>
      </c>
      <c r="BT2" s="40" t="s">
        <v>18</v>
      </c>
      <c r="BU2" s="40" t="s">
        <v>19</v>
      </c>
      <c r="BV2" s="40" t="s">
        <v>20</v>
      </c>
      <c r="BW2" s="41" t="s">
        <v>21</v>
      </c>
      <c r="BX2" s="41" t="s">
        <v>22</v>
      </c>
      <c r="BY2" s="42" t="s">
        <v>23</v>
      </c>
      <c r="BZ2" s="42" t="s">
        <v>20</v>
      </c>
      <c r="CA2" s="43" t="s">
        <v>24</v>
      </c>
      <c r="CB2" s="40" t="s">
        <v>17</v>
      </c>
      <c r="CC2" s="40" t="s">
        <v>18</v>
      </c>
      <c r="CD2" s="40" t="s">
        <v>19</v>
      </c>
      <c r="CE2" s="40" t="s">
        <v>20</v>
      </c>
      <c r="CF2" s="41" t="s">
        <v>21</v>
      </c>
      <c r="CG2" s="41" t="s">
        <v>22</v>
      </c>
      <c r="CH2" s="42" t="s">
        <v>23</v>
      </c>
      <c r="CI2" s="42" t="s">
        <v>20</v>
      </c>
      <c r="CJ2" s="43" t="s">
        <v>24</v>
      </c>
      <c r="CK2" s="40" t="s">
        <v>17</v>
      </c>
      <c r="CL2" s="40" t="s">
        <v>18</v>
      </c>
      <c r="CM2" s="40" t="s">
        <v>19</v>
      </c>
      <c r="CN2" s="40" t="s">
        <v>20</v>
      </c>
      <c r="CO2" s="41" t="s">
        <v>21</v>
      </c>
      <c r="CP2" s="41" t="s">
        <v>22</v>
      </c>
      <c r="CQ2" s="42" t="s">
        <v>23</v>
      </c>
      <c r="CR2" s="42" t="s">
        <v>20</v>
      </c>
      <c r="CS2" s="43" t="s">
        <v>24</v>
      </c>
      <c r="CT2" s="40" t="s">
        <v>17</v>
      </c>
      <c r="CU2" s="40" t="s">
        <v>18</v>
      </c>
      <c r="CV2" s="40" t="s">
        <v>19</v>
      </c>
      <c r="CW2" s="40" t="s">
        <v>20</v>
      </c>
      <c r="CX2" s="41" t="s">
        <v>21</v>
      </c>
      <c r="CY2" s="41" t="s">
        <v>22</v>
      </c>
      <c r="CZ2" s="42" t="s">
        <v>23</v>
      </c>
      <c r="DA2" s="42" t="s">
        <v>20</v>
      </c>
      <c r="DB2" s="43" t="s">
        <v>24</v>
      </c>
      <c r="DC2" s="40" t="s">
        <v>17</v>
      </c>
      <c r="DD2" s="40" t="s">
        <v>18</v>
      </c>
      <c r="DE2" s="40" t="s">
        <v>19</v>
      </c>
      <c r="DF2" s="40" t="s">
        <v>20</v>
      </c>
      <c r="DG2" s="41" t="s">
        <v>21</v>
      </c>
      <c r="DH2" s="41" t="s">
        <v>22</v>
      </c>
      <c r="DI2" s="42" t="s">
        <v>23</v>
      </c>
      <c r="DJ2" s="42" t="s">
        <v>20</v>
      </c>
      <c r="DK2" s="43" t="s">
        <v>24</v>
      </c>
      <c r="DL2" s="40" t="s">
        <v>17</v>
      </c>
      <c r="DM2" s="40" t="s">
        <v>18</v>
      </c>
      <c r="DN2" s="40" t="s">
        <v>19</v>
      </c>
      <c r="DO2" s="40" t="s">
        <v>20</v>
      </c>
      <c r="DP2" s="41" t="s">
        <v>21</v>
      </c>
      <c r="DQ2" s="41" t="s">
        <v>22</v>
      </c>
      <c r="DR2" s="42" t="s">
        <v>23</v>
      </c>
      <c r="DS2" s="42" t="s">
        <v>20</v>
      </c>
      <c r="DT2" s="43" t="s">
        <v>24</v>
      </c>
      <c r="DU2" s="40" t="s">
        <v>17</v>
      </c>
      <c r="DV2" s="40" t="s">
        <v>18</v>
      </c>
      <c r="DW2" s="40" t="s">
        <v>19</v>
      </c>
      <c r="DX2" s="40" t="s">
        <v>20</v>
      </c>
      <c r="DY2" s="41" t="s">
        <v>21</v>
      </c>
      <c r="DZ2" s="41" t="s">
        <v>22</v>
      </c>
      <c r="EA2" s="42" t="s">
        <v>23</v>
      </c>
      <c r="EB2" s="42" t="s">
        <v>20</v>
      </c>
      <c r="EC2" s="43" t="s">
        <v>24</v>
      </c>
    </row>
    <row r="3" spans="1:133" ht="75" customHeight="1">
      <c r="A3" s="44"/>
      <c r="B3" s="44"/>
      <c r="C3" s="45" t="s">
        <v>25</v>
      </c>
      <c r="D3" s="46" t="s">
        <v>26</v>
      </c>
      <c r="E3" s="46" t="s">
        <v>27</v>
      </c>
      <c r="F3" s="78" t="s">
        <v>28</v>
      </c>
      <c r="G3" s="47" t="s">
        <v>29</v>
      </c>
      <c r="H3" s="48" t="s">
        <v>30</v>
      </c>
      <c r="I3" s="49" t="s">
        <v>31</v>
      </c>
      <c r="J3" s="50" t="s">
        <v>32</v>
      </c>
      <c r="K3" s="51" t="s">
        <v>33</v>
      </c>
      <c r="L3" s="51" t="s">
        <v>34</v>
      </c>
      <c r="M3" s="49" t="s">
        <v>35</v>
      </c>
      <c r="N3" s="52" t="s">
        <v>36</v>
      </c>
      <c r="O3" s="49" t="s">
        <v>37</v>
      </c>
      <c r="P3" s="49"/>
      <c r="Q3" s="52"/>
      <c r="R3" s="52"/>
      <c r="S3" s="53" t="e">
        <f>(Q3/R3)</f>
        <v>#DIV/0!</v>
      </c>
      <c r="T3" s="52"/>
      <c r="U3" s="52"/>
      <c r="V3" s="52"/>
      <c r="W3" s="53" t="e">
        <f>(U3/V3)</f>
        <v>#DIV/0!</v>
      </c>
      <c r="X3" s="72"/>
      <c r="Y3" s="72"/>
      <c r="Z3" s="52"/>
      <c r="AA3" s="52"/>
      <c r="AB3" s="53" t="e">
        <f>(Z3/AA3)</f>
        <v>#DIV/0!</v>
      </c>
      <c r="AC3" s="52"/>
      <c r="AD3" s="52"/>
      <c r="AE3" s="52"/>
      <c r="AF3" s="53" t="e">
        <f>(AD3/AE3)</f>
        <v>#DIV/0!</v>
      </c>
      <c r="AG3" s="72"/>
      <c r="AH3" s="72"/>
      <c r="AI3" s="52"/>
      <c r="AJ3" s="52"/>
      <c r="AK3" s="53" t="e">
        <f>(AI3/AJ3)</f>
        <v>#DIV/0!</v>
      </c>
      <c r="AL3" s="52"/>
      <c r="AM3" s="52"/>
      <c r="AN3" s="52"/>
      <c r="AO3" s="53" t="e">
        <f>(AM3/AN3)</f>
        <v>#DIV/0!</v>
      </c>
      <c r="AP3" s="72"/>
      <c r="AQ3" s="72"/>
      <c r="AR3" s="52"/>
      <c r="AS3" s="52"/>
      <c r="AT3" s="53" t="e">
        <f>(AR3/AS3)</f>
        <v>#DIV/0!</v>
      </c>
      <c r="AU3" s="52"/>
      <c r="AV3" s="52"/>
      <c r="AW3" s="52"/>
      <c r="AX3" s="53" t="e">
        <f>(AV3/AW3)</f>
        <v>#DIV/0!</v>
      </c>
      <c r="AY3" s="72"/>
      <c r="AZ3" s="72"/>
      <c r="BA3" s="52"/>
      <c r="BB3" s="52"/>
      <c r="BC3" s="53" t="e">
        <f>(BA3/BB3)</f>
        <v>#DIV/0!</v>
      </c>
      <c r="BD3" s="52"/>
      <c r="BE3" s="52"/>
      <c r="BF3" s="52"/>
      <c r="BG3" s="53" t="e">
        <f>(BE3/BF3)</f>
        <v>#DIV/0!</v>
      </c>
      <c r="BH3" s="72"/>
      <c r="BI3" s="72"/>
      <c r="BJ3" s="52"/>
      <c r="BK3" s="52"/>
      <c r="BL3" s="53" t="e">
        <f>(BJ3/BK3)</f>
        <v>#DIV/0!</v>
      </c>
      <c r="BM3" s="52"/>
      <c r="BN3" s="52"/>
      <c r="BO3" s="52"/>
      <c r="BP3" s="53" t="e">
        <f>(BN3/BO3)</f>
        <v>#DIV/0!</v>
      </c>
      <c r="BQ3" s="72"/>
      <c r="BR3" s="72"/>
      <c r="BS3" s="52"/>
      <c r="BT3" s="52"/>
      <c r="BU3" s="53" t="e">
        <f>(BS3/BT3)</f>
        <v>#DIV/0!</v>
      </c>
      <c r="BV3" s="52"/>
      <c r="BW3" s="52"/>
      <c r="BX3" s="52"/>
      <c r="BY3" s="53" t="e">
        <f>(BW3/BX3)</f>
        <v>#DIV/0!</v>
      </c>
      <c r="BZ3" s="72"/>
      <c r="CA3" s="72"/>
      <c r="CB3" s="52"/>
      <c r="CC3" s="52"/>
      <c r="CD3" s="53" t="e">
        <f>(CB3/CC3)</f>
        <v>#DIV/0!</v>
      </c>
      <c r="CE3" s="52"/>
      <c r="CF3" s="52"/>
      <c r="CG3" s="52"/>
      <c r="CH3" s="53" t="e">
        <f>(CF3/CG3)</f>
        <v>#DIV/0!</v>
      </c>
      <c r="CI3" s="72"/>
      <c r="CJ3" s="72"/>
      <c r="CK3" s="52"/>
      <c r="CL3" s="52"/>
      <c r="CM3" s="53" t="e">
        <f>(CK3/CL3)</f>
        <v>#DIV/0!</v>
      </c>
      <c r="CN3" s="52"/>
      <c r="CO3" s="52"/>
      <c r="CP3" s="52"/>
      <c r="CQ3" s="53" t="e">
        <f>(CO3/CP3)</f>
        <v>#DIV/0!</v>
      </c>
      <c r="CR3" s="72"/>
      <c r="CS3" s="72"/>
      <c r="CT3" s="52"/>
      <c r="CU3" s="52"/>
      <c r="CV3" s="53" t="e">
        <f>(CT3/CU3)</f>
        <v>#DIV/0!</v>
      </c>
      <c r="CW3" s="52"/>
      <c r="CX3" s="52"/>
      <c r="CY3" s="52"/>
      <c r="CZ3" s="53" t="e">
        <f>(CX3/CY3)</f>
        <v>#DIV/0!</v>
      </c>
      <c r="DA3" s="72"/>
      <c r="DB3" s="72"/>
      <c r="DC3" s="52"/>
      <c r="DD3" s="52"/>
      <c r="DE3" s="53" t="e">
        <f>(DC3/DD3)</f>
        <v>#DIV/0!</v>
      </c>
      <c r="DF3" s="52"/>
      <c r="DG3" s="52"/>
      <c r="DH3" s="52"/>
      <c r="DI3" s="53" t="e">
        <f>(DG3/DH3)</f>
        <v>#DIV/0!</v>
      </c>
      <c r="DJ3" s="72"/>
      <c r="DK3" s="72"/>
      <c r="DL3" s="52"/>
      <c r="DM3" s="52"/>
      <c r="DN3" s="53" t="e">
        <f>(DL3/DM3)</f>
        <v>#DIV/0!</v>
      </c>
      <c r="DO3" s="52"/>
      <c r="DP3" s="52"/>
      <c r="DQ3" s="52"/>
      <c r="DR3" s="53" t="e">
        <f>(DP3/DQ3)</f>
        <v>#DIV/0!</v>
      </c>
      <c r="DS3" s="72"/>
      <c r="DT3" s="72"/>
      <c r="DU3" s="52">
        <f>+Q3+Z3+AI3+AR3+BA3+BJ3+BS3+CB3+CK3+CT3+DC3+DL3</f>
        <v>0</v>
      </c>
      <c r="DV3" s="52">
        <f>+R3+AA3+AJ3+AS3+BB3+BK3+BT3+CC3+CL3+CU3+DD3+DM3</f>
        <v>0</v>
      </c>
      <c r="DW3" s="53" t="e">
        <f>(DU3/DV3)</f>
        <v>#DIV/0!</v>
      </c>
      <c r="DX3" s="52"/>
      <c r="DY3" s="52">
        <f>+U3+AD3+AM3+AV3+BE3+BN3+BW3+CF3+CO3+CX3+DG3+DP3</f>
        <v>0</v>
      </c>
      <c r="DZ3" s="52">
        <f>+V3+AE3+AN3+AW3+BF3+BO3+BX3+CG3+CP3+CY3+DH3+DQ3</f>
        <v>0</v>
      </c>
      <c r="EA3" s="53" t="e">
        <f>(DY3/DZ3)</f>
        <v>#DIV/0!</v>
      </c>
      <c r="EB3" s="72"/>
      <c r="EC3" s="72"/>
    </row>
    <row r="4" spans="1:133" ht="97.5" customHeight="1">
      <c r="A4" s="14"/>
      <c r="B4" s="14"/>
      <c r="C4" s="5" t="s">
        <v>25</v>
      </c>
      <c r="D4" s="5" t="s">
        <v>38</v>
      </c>
      <c r="E4" s="12" t="s">
        <v>27</v>
      </c>
      <c r="F4" s="2" t="s">
        <v>39</v>
      </c>
      <c r="G4" s="2" t="s">
        <v>29</v>
      </c>
      <c r="H4" s="2" t="s">
        <v>40</v>
      </c>
      <c r="I4" s="7" t="s">
        <v>31</v>
      </c>
      <c r="J4" s="10" t="s">
        <v>41</v>
      </c>
      <c r="K4" s="11" t="s">
        <v>33</v>
      </c>
      <c r="L4" s="11" t="s">
        <v>42</v>
      </c>
      <c r="M4" s="7" t="s">
        <v>35</v>
      </c>
      <c r="N4" s="13" t="s">
        <v>36</v>
      </c>
      <c r="O4" s="7" t="s">
        <v>37</v>
      </c>
      <c r="P4" s="7"/>
      <c r="Q4" s="7"/>
      <c r="R4" s="7"/>
      <c r="S4" s="54" t="e">
        <f t="shared" ref="S4:S30" si="0">(Q4/R4)</f>
        <v>#DIV/0!</v>
      </c>
      <c r="T4" s="7"/>
      <c r="U4" s="7"/>
      <c r="V4" s="7"/>
      <c r="W4" s="54" t="e">
        <f t="shared" ref="W4:W30" si="1">(U4/V4)</f>
        <v>#DIV/0!</v>
      </c>
      <c r="X4" s="73"/>
      <c r="Y4" s="73"/>
      <c r="Z4" s="7"/>
      <c r="AA4" s="7"/>
      <c r="AB4" s="54" t="e">
        <f t="shared" ref="AB4:AB30" si="2">(Z4/AA4)</f>
        <v>#DIV/0!</v>
      </c>
      <c r="AC4" s="7"/>
      <c r="AD4" s="7"/>
      <c r="AE4" s="7"/>
      <c r="AF4" s="54" t="e">
        <f t="shared" ref="AF4:AF30" si="3">(AD4/AE4)</f>
        <v>#DIV/0!</v>
      </c>
      <c r="AG4" s="73"/>
      <c r="AH4" s="73"/>
      <c r="AI4" s="7"/>
      <c r="AJ4" s="7"/>
      <c r="AK4" s="54" t="e">
        <f t="shared" ref="AK4:AK30" si="4">(AI4/AJ4)</f>
        <v>#DIV/0!</v>
      </c>
      <c r="AL4" s="7"/>
      <c r="AM4" s="7"/>
      <c r="AN4" s="7"/>
      <c r="AO4" s="54" t="e">
        <f t="shared" ref="AO4:AO30" si="5">(AM4/AN4)</f>
        <v>#DIV/0!</v>
      </c>
      <c r="AP4" s="73"/>
      <c r="AQ4" s="73"/>
      <c r="AR4" s="7"/>
      <c r="AS4" s="7"/>
      <c r="AT4" s="54" t="e">
        <f t="shared" ref="AT4:AT30" si="6">(AR4/AS4)</f>
        <v>#DIV/0!</v>
      </c>
      <c r="AU4" s="7"/>
      <c r="AV4" s="7"/>
      <c r="AW4" s="7"/>
      <c r="AX4" s="54" t="e">
        <f t="shared" ref="AX4:AX30" si="7">(AV4/AW4)</f>
        <v>#DIV/0!</v>
      </c>
      <c r="AY4" s="73"/>
      <c r="AZ4" s="73"/>
      <c r="BA4" s="7"/>
      <c r="BB4" s="7"/>
      <c r="BC4" s="54" t="e">
        <f t="shared" ref="BC4:BC30" si="8">(BA4/BB4)</f>
        <v>#DIV/0!</v>
      </c>
      <c r="BD4" s="7"/>
      <c r="BE4" s="7"/>
      <c r="BF4" s="7"/>
      <c r="BG4" s="54" t="e">
        <f t="shared" ref="BG4:BG30" si="9">(BE4/BF4)</f>
        <v>#DIV/0!</v>
      </c>
      <c r="BH4" s="73"/>
      <c r="BI4" s="73"/>
      <c r="BJ4" s="7"/>
      <c r="BK4" s="7"/>
      <c r="BL4" s="54" t="e">
        <f t="shared" ref="BL4:BL30" si="10">(BJ4/BK4)</f>
        <v>#DIV/0!</v>
      </c>
      <c r="BM4" s="7"/>
      <c r="BN4" s="7"/>
      <c r="BO4" s="7"/>
      <c r="BP4" s="54" t="e">
        <f t="shared" ref="BP4:BP30" si="11">(BN4/BO4)</f>
        <v>#DIV/0!</v>
      </c>
      <c r="BQ4" s="73"/>
      <c r="BR4" s="73"/>
      <c r="BS4" s="7"/>
      <c r="BT4" s="7"/>
      <c r="BU4" s="54" t="e">
        <f t="shared" ref="BU4:BU30" si="12">(BS4/BT4)</f>
        <v>#DIV/0!</v>
      </c>
      <c r="BV4" s="7"/>
      <c r="BW4" s="7"/>
      <c r="BX4" s="7"/>
      <c r="BY4" s="54" t="e">
        <f t="shared" ref="BY4:BY30" si="13">(BW4/BX4)</f>
        <v>#DIV/0!</v>
      </c>
      <c r="BZ4" s="73"/>
      <c r="CA4" s="73"/>
      <c r="CB4" s="7"/>
      <c r="CC4" s="7"/>
      <c r="CD4" s="54" t="e">
        <f t="shared" ref="CD4:CD30" si="14">(CB4/CC4)</f>
        <v>#DIV/0!</v>
      </c>
      <c r="CE4" s="7"/>
      <c r="CF4" s="7"/>
      <c r="CG4" s="7"/>
      <c r="CH4" s="54" t="e">
        <f t="shared" ref="CH4:CH30" si="15">(CF4/CG4)</f>
        <v>#DIV/0!</v>
      </c>
      <c r="CI4" s="73"/>
      <c r="CJ4" s="73"/>
      <c r="CK4" s="7"/>
      <c r="CL4" s="7"/>
      <c r="CM4" s="54" t="e">
        <f t="shared" ref="CM4:CM30" si="16">(CK4/CL4)</f>
        <v>#DIV/0!</v>
      </c>
      <c r="CN4" s="7"/>
      <c r="CO4" s="7"/>
      <c r="CP4" s="7"/>
      <c r="CQ4" s="54" t="e">
        <f t="shared" ref="CQ4:CQ30" si="17">(CO4/CP4)</f>
        <v>#DIV/0!</v>
      </c>
      <c r="CR4" s="73"/>
      <c r="CS4" s="73"/>
      <c r="CT4" s="7"/>
      <c r="CU4" s="7"/>
      <c r="CV4" s="54" t="e">
        <f t="shared" ref="CV4:CV30" si="18">(CT4/CU4)</f>
        <v>#DIV/0!</v>
      </c>
      <c r="CW4" s="7"/>
      <c r="CX4" s="7"/>
      <c r="CY4" s="7"/>
      <c r="CZ4" s="54" t="e">
        <f t="shared" ref="CZ4:CZ30" si="19">(CX4/CY4)</f>
        <v>#DIV/0!</v>
      </c>
      <c r="DA4" s="73"/>
      <c r="DB4" s="73"/>
      <c r="DC4" s="7"/>
      <c r="DD4" s="7"/>
      <c r="DE4" s="54" t="e">
        <f t="shared" ref="DE4:DE30" si="20">(DC4/DD4)</f>
        <v>#DIV/0!</v>
      </c>
      <c r="DF4" s="7"/>
      <c r="DG4" s="7"/>
      <c r="DH4" s="7"/>
      <c r="DI4" s="54" t="e">
        <f t="shared" ref="DI4:DI30" si="21">(DG4/DH4)</f>
        <v>#DIV/0!</v>
      </c>
      <c r="DJ4" s="73"/>
      <c r="DK4" s="73"/>
      <c r="DL4" s="7"/>
      <c r="DM4" s="7"/>
      <c r="DN4" s="54" t="e">
        <f t="shared" ref="DN4:DN30" si="22">(DL4/DM4)</f>
        <v>#DIV/0!</v>
      </c>
      <c r="DO4" s="7"/>
      <c r="DP4" s="7"/>
      <c r="DQ4" s="7"/>
      <c r="DR4" s="54" t="e">
        <f t="shared" ref="DR4:DR30" si="23">(DP4/DQ4)</f>
        <v>#DIV/0!</v>
      </c>
      <c r="DS4" s="73"/>
      <c r="DT4" s="73"/>
      <c r="DU4" s="13">
        <f t="shared" ref="DU4:DU67" si="24">+Q4+Z4+AI4+AR4+BA4+BJ4+BS4+CB4+CK4+CT4+DC4+DL4</f>
        <v>0</v>
      </c>
      <c r="DV4" s="13">
        <f t="shared" ref="DV4:DV67" si="25">+R4+AA4+AJ4+AS4+BB4+BK4+BT4+CC4+CL4+CU4+DD4+DM4</f>
        <v>0</v>
      </c>
      <c r="DW4" s="54" t="e">
        <f t="shared" ref="DW4:DW67" si="26">(DU4/DV4)</f>
        <v>#DIV/0!</v>
      </c>
      <c r="DX4" s="7"/>
      <c r="DY4" s="13">
        <f t="shared" ref="DY4:DY67" si="27">+U4+AD4+AM4+AV4+BE4+BN4+BW4+CF4+CO4+CX4+DG4+DP4</f>
        <v>0</v>
      </c>
      <c r="DZ4" s="13">
        <f t="shared" ref="DZ4:DZ67" si="28">+V4+AE4+AN4+AW4+BF4+BO4+BX4+CG4+CP4+CY4+DH4+DQ4</f>
        <v>0</v>
      </c>
      <c r="EA4" s="54" t="e">
        <f t="shared" ref="EA4:EA67" si="29">(DY4/DZ4)</f>
        <v>#DIV/0!</v>
      </c>
      <c r="EB4" s="73"/>
      <c r="EC4" s="73"/>
    </row>
    <row r="5" spans="1:133" ht="67.5" customHeight="1">
      <c r="A5" s="14"/>
      <c r="B5" s="14"/>
      <c r="C5" s="5" t="s">
        <v>25</v>
      </c>
      <c r="D5" s="12" t="s">
        <v>43</v>
      </c>
      <c r="E5" s="12" t="s">
        <v>27</v>
      </c>
      <c r="F5" s="1" t="s">
        <v>44</v>
      </c>
      <c r="G5" s="2" t="s">
        <v>45</v>
      </c>
      <c r="H5" s="1" t="s">
        <v>46</v>
      </c>
      <c r="I5" s="7" t="s">
        <v>31</v>
      </c>
      <c r="J5" s="10" t="s">
        <v>47</v>
      </c>
      <c r="K5" s="11" t="s">
        <v>33</v>
      </c>
      <c r="L5" s="11" t="s">
        <v>48</v>
      </c>
      <c r="M5" s="7" t="s">
        <v>35</v>
      </c>
      <c r="N5" s="13" t="s">
        <v>36</v>
      </c>
      <c r="O5" s="7" t="s">
        <v>37</v>
      </c>
      <c r="P5" s="7"/>
      <c r="Q5" s="13"/>
      <c r="R5" s="13"/>
      <c r="S5" s="54" t="e">
        <f t="shared" si="0"/>
        <v>#DIV/0!</v>
      </c>
      <c r="T5" s="13"/>
      <c r="U5" s="13"/>
      <c r="V5" s="13"/>
      <c r="W5" s="54" t="e">
        <f t="shared" si="1"/>
        <v>#DIV/0!</v>
      </c>
      <c r="X5" s="73"/>
      <c r="Y5" s="73"/>
      <c r="Z5" s="13"/>
      <c r="AA5" s="13"/>
      <c r="AB5" s="54" t="e">
        <f t="shared" si="2"/>
        <v>#DIV/0!</v>
      </c>
      <c r="AC5" s="13"/>
      <c r="AD5" s="13"/>
      <c r="AE5" s="13"/>
      <c r="AF5" s="54" t="e">
        <f t="shared" si="3"/>
        <v>#DIV/0!</v>
      </c>
      <c r="AG5" s="73"/>
      <c r="AH5" s="73"/>
      <c r="AI5" s="13"/>
      <c r="AJ5" s="13"/>
      <c r="AK5" s="54" t="e">
        <f t="shared" si="4"/>
        <v>#DIV/0!</v>
      </c>
      <c r="AL5" s="13"/>
      <c r="AM5" s="13"/>
      <c r="AN5" s="13"/>
      <c r="AO5" s="54" t="e">
        <f t="shared" si="5"/>
        <v>#DIV/0!</v>
      </c>
      <c r="AP5" s="73"/>
      <c r="AQ5" s="73"/>
      <c r="AR5" s="13"/>
      <c r="AS5" s="13"/>
      <c r="AT5" s="54" t="e">
        <f t="shared" si="6"/>
        <v>#DIV/0!</v>
      </c>
      <c r="AU5" s="13"/>
      <c r="AV5" s="13"/>
      <c r="AW5" s="13"/>
      <c r="AX5" s="54" t="e">
        <f t="shared" si="7"/>
        <v>#DIV/0!</v>
      </c>
      <c r="AY5" s="73"/>
      <c r="AZ5" s="73"/>
      <c r="BA5" s="13"/>
      <c r="BB5" s="13"/>
      <c r="BC5" s="54" t="e">
        <f t="shared" si="8"/>
        <v>#DIV/0!</v>
      </c>
      <c r="BD5" s="13"/>
      <c r="BE5" s="13"/>
      <c r="BF5" s="13"/>
      <c r="BG5" s="54" t="e">
        <f t="shared" si="9"/>
        <v>#DIV/0!</v>
      </c>
      <c r="BH5" s="73"/>
      <c r="BI5" s="73"/>
      <c r="BJ5" s="13"/>
      <c r="BK5" s="13"/>
      <c r="BL5" s="54" t="e">
        <f t="shared" si="10"/>
        <v>#DIV/0!</v>
      </c>
      <c r="BM5" s="13"/>
      <c r="BN5" s="13"/>
      <c r="BO5" s="13"/>
      <c r="BP5" s="54" t="e">
        <f t="shared" si="11"/>
        <v>#DIV/0!</v>
      </c>
      <c r="BQ5" s="73"/>
      <c r="BR5" s="73"/>
      <c r="BS5" s="13"/>
      <c r="BT5" s="13"/>
      <c r="BU5" s="54" t="e">
        <f t="shared" si="12"/>
        <v>#DIV/0!</v>
      </c>
      <c r="BV5" s="13"/>
      <c r="BW5" s="13"/>
      <c r="BX5" s="13"/>
      <c r="BY5" s="54" t="e">
        <f t="shared" si="13"/>
        <v>#DIV/0!</v>
      </c>
      <c r="BZ5" s="73"/>
      <c r="CA5" s="73"/>
      <c r="CB5" s="13"/>
      <c r="CC5" s="13"/>
      <c r="CD5" s="54" t="e">
        <f t="shared" si="14"/>
        <v>#DIV/0!</v>
      </c>
      <c r="CE5" s="13"/>
      <c r="CF5" s="13"/>
      <c r="CG5" s="13"/>
      <c r="CH5" s="54" t="e">
        <f t="shared" si="15"/>
        <v>#DIV/0!</v>
      </c>
      <c r="CI5" s="73"/>
      <c r="CJ5" s="73"/>
      <c r="CK5" s="13"/>
      <c r="CL5" s="13"/>
      <c r="CM5" s="54" t="e">
        <f t="shared" si="16"/>
        <v>#DIV/0!</v>
      </c>
      <c r="CN5" s="13"/>
      <c r="CO5" s="13"/>
      <c r="CP5" s="13"/>
      <c r="CQ5" s="54" t="e">
        <f t="shared" si="17"/>
        <v>#DIV/0!</v>
      </c>
      <c r="CR5" s="73"/>
      <c r="CS5" s="73"/>
      <c r="CT5" s="13"/>
      <c r="CU5" s="13"/>
      <c r="CV5" s="54" t="e">
        <f t="shared" si="18"/>
        <v>#DIV/0!</v>
      </c>
      <c r="CW5" s="13"/>
      <c r="CX5" s="13"/>
      <c r="CY5" s="13"/>
      <c r="CZ5" s="54" t="e">
        <f t="shared" si="19"/>
        <v>#DIV/0!</v>
      </c>
      <c r="DA5" s="73"/>
      <c r="DB5" s="73"/>
      <c r="DC5" s="13"/>
      <c r="DD5" s="13"/>
      <c r="DE5" s="54" t="e">
        <f t="shared" si="20"/>
        <v>#DIV/0!</v>
      </c>
      <c r="DF5" s="13"/>
      <c r="DG5" s="13"/>
      <c r="DH5" s="13"/>
      <c r="DI5" s="54" t="e">
        <f t="shared" si="21"/>
        <v>#DIV/0!</v>
      </c>
      <c r="DJ5" s="73"/>
      <c r="DK5" s="73"/>
      <c r="DL5" s="13"/>
      <c r="DM5" s="13"/>
      <c r="DN5" s="54" t="e">
        <f t="shared" si="22"/>
        <v>#DIV/0!</v>
      </c>
      <c r="DO5" s="13"/>
      <c r="DP5" s="13"/>
      <c r="DQ5" s="13"/>
      <c r="DR5" s="54" t="e">
        <f t="shared" si="23"/>
        <v>#DIV/0!</v>
      </c>
      <c r="DS5" s="73"/>
      <c r="DT5" s="73"/>
      <c r="DU5" s="13">
        <f t="shared" si="24"/>
        <v>0</v>
      </c>
      <c r="DV5" s="13">
        <f t="shared" si="25"/>
        <v>0</v>
      </c>
      <c r="DW5" s="54" t="e">
        <f t="shared" si="26"/>
        <v>#DIV/0!</v>
      </c>
      <c r="DX5" s="13"/>
      <c r="DY5" s="13">
        <f t="shared" si="27"/>
        <v>0</v>
      </c>
      <c r="DZ5" s="13">
        <f t="shared" si="28"/>
        <v>0</v>
      </c>
      <c r="EA5" s="54" t="e">
        <f t="shared" si="29"/>
        <v>#DIV/0!</v>
      </c>
      <c r="EB5" s="73"/>
      <c r="EC5" s="73"/>
    </row>
    <row r="6" spans="1:133" ht="67.5" customHeight="1">
      <c r="A6" s="14"/>
      <c r="B6" s="14"/>
      <c r="C6" s="2" t="s">
        <v>25</v>
      </c>
      <c r="D6" s="12" t="s">
        <v>49</v>
      </c>
      <c r="E6" s="12" t="s">
        <v>27</v>
      </c>
      <c r="F6" s="79" t="s">
        <v>50</v>
      </c>
      <c r="G6" s="2" t="s">
        <v>29</v>
      </c>
      <c r="H6" s="1" t="s">
        <v>51</v>
      </c>
      <c r="I6" s="7" t="s">
        <v>31</v>
      </c>
      <c r="J6" s="10" t="s">
        <v>52</v>
      </c>
      <c r="K6" s="11" t="s">
        <v>33</v>
      </c>
      <c r="L6" s="11" t="s">
        <v>34</v>
      </c>
      <c r="M6" s="7" t="s">
        <v>35</v>
      </c>
      <c r="N6" s="13" t="s">
        <v>36</v>
      </c>
      <c r="O6" s="7" t="s">
        <v>37</v>
      </c>
      <c r="P6" s="7"/>
      <c r="Q6" s="13"/>
      <c r="R6" s="13"/>
      <c r="S6" s="54" t="e">
        <f t="shared" si="0"/>
        <v>#DIV/0!</v>
      </c>
      <c r="T6" s="13"/>
      <c r="U6" s="13"/>
      <c r="V6" s="13"/>
      <c r="W6" s="54" t="e">
        <f t="shared" si="1"/>
        <v>#DIV/0!</v>
      </c>
      <c r="X6" s="73"/>
      <c r="Y6" s="73"/>
      <c r="Z6" s="13"/>
      <c r="AA6" s="13"/>
      <c r="AB6" s="54" t="e">
        <f t="shared" si="2"/>
        <v>#DIV/0!</v>
      </c>
      <c r="AC6" s="13"/>
      <c r="AD6" s="13"/>
      <c r="AE6" s="13"/>
      <c r="AF6" s="54" t="e">
        <f t="shared" si="3"/>
        <v>#DIV/0!</v>
      </c>
      <c r="AG6" s="73"/>
      <c r="AH6" s="73"/>
      <c r="AI6" s="13"/>
      <c r="AJ6" s="13"/>
      <c r="AK6" s="54" t="e">
        <f t="shared" si="4"/>
        <v>#DIV/0!</v>
      </c>
      <c r="AL6" s="13"/>
      <c r="AM6" s="13"/>
      <c r="AN6" s="13"/>
      <c r="AO6" s="54" t="e">
        <f t="shared" si="5"/>
        <v>#DIV/0!</v>
      </c>
      <c r="AP6" s="73"/>
      <c r="AQ6" s="73"/>
      <c r="AR6" s="13"/>
      <c r="AS6" s="13"/>
      <c r="AT6" s="54" t="e">
        <f t="shared" si="6"/>
        <v>#DIV/0!</v>
      </c>
      <c r="AU6" s="13"/>
      <c r="AV6" s="13"/>
      <c r="AW6" s="13"/>
      <c r="AX6" s="54" t="e">
        <f t="shared" si="7"/>
        <v>#DIV/0!</v>
      </c>
      <c r="AY6" s="73"/>
      <c r="AZ6" s="73"/>
      <c r="BA6" s="13"/>
      <c r="BB6" s="13"/>
      <c r="BC6" s="54" t="e">
        <f t="shared" si="8"/>
        <v>#DIV/0!</v>
      </c>
      <c r="BD6" s="13"/>
      <c r="BE6" s="13"/>
      <c r="BF6" s="13"/>
      <c r="BG6" s="54" t="e">
        <f t="shared" si="9"/>
        <v>#DIV/0!</v>
      </c>
      <c r="BH6" s="73"/>
      <c r="BI6" s="73"/>
      <c r="BJ6" s="13"/>
      <c r="BK6" s="13"/>
      <c r="BL6" s="54" t="e">
        <f t="shared" si="10"/>
        <v>#DIV/0!</v>
      </c>
      <c r="BM6" s="13"/>
      <c r="BN6" s="13"/>
      <c r="BO6" s="13"/>
      <c r="BP6" s="54" t="e">
        <f t="shared" si="11"/>
        <v>#DIV/0!</v>
      </c>
      <c r="BQ6" s="73"/>
      <c r="BR6" s="73"/>
      <c r="BS6" s="13"/>
      <c r="BT6" s="13"/>
      <c r="BU6" s="54" t="e">
        <f t="shared" si="12"/>
        <v>#DIV/0!</v>
      </c>
      <c r="BV6" s="13"/>
      <c r="BW6" s="13"/>
      <c r="BX6" s="13"/>
      <c r="BY6" s="54" t="e">
        <f t="shared" si="13"/>
        <v>#DIV/0!</v>
      </c>
      <c r="BZ6" s="73"/>
      <c r="CA6" s="73"/>
      <c r="CB6" s="13"/>
      <c r="CC6" s="13"/>
      <c r="CD6" s="54" t="e">
        <f t="shared" si="14"/>
        <v>#DIV/0!</v>
      </c>
      <c r="CE6" s="13"/>
      <c r="CF6" s="13"/>
      <c r="CG6" s="13"/>
      <c r="CH6" s="54" t="e">
        <f t="shared" si="15"/>
        <v>#DIV/0!</v>
      </c>
      <c r="CI6" s="73"/>
      <c r="CJ6" s="73"/>
      <c r="CK6" s="13"/>
      <c r="CL6" s="13"/>
      <c r="CM6" s="54" t="e">
        <f t="shared" si="16"/>
        <v>#DIV/0!</v>
      </c>
      <c r="CN6" s="13"/>
      <c r="CO6" s="13"/>
      <c r="CP6" s="13"/>
      <c r="CQ6" s="54" t="e">
        <f t="shared" si="17"/>
        <v>#DIV/0!</v>
      </c>
      <c r="CR6" s="73"/>
      <c r="CS6" s="73"/>
      <c r="CT6" s="13"/>
      <c r="CU6" s="13"/>
      <c r="CV6" s="54" t="e">
        <f t="shared" si="18"/>
        <v>#DIV/0!</v>
      </c>
      <c r="CW6" s="13"/>
      <c r="CX6" s="13"/>
      <c r="CY6" s="13"/>
      <c r="CZ6" s="54" t="e">
        <f t="shared" si="19"/>
        <v>#DIV/0!</v>
      </c>
      <c r="DA6" s="73"/>
      <c r="DB6" s="73"/>
      <c r="DC6" s="13"/>
      <c r="DD6" s="13"/>
      <c r="DE6" s="54" t="e">
        <f t="shared" si="20"/>
        <v>#DIV/0!</v>
      </c>
      <c r="DF6" s="13"/>
      <c r="DG6" s="13"/>
      <c r="DH6" s="13"/>
      <c r="DI6" s="54" t="e">
        <f t="shared" si="21"/>
        <v>#DIV/0!</v>
      </c>
      <c r="DJ6" s="73"/>
      <c r="DK6" s="73"/>
      <c r="DL6" s="13"/>
      <c r="DM6" s="13"/>
      <c r="DN6" s="54" t="e">
        <f t="shared" si="22"/>
        <v>#DIV/0!</v>
      </c>
      <c r="DO6" s="13"/>
      <c r="DP6" s="13"/>
      <c r="DQ6" s="13"/>
      <c r="DR6" s="54" t="e">
        <f t="shared" si="23"/>
        <v>#DIV/0!</v>
      </c>
      <c r="DS6" s="73"/>
      <c r="DT6" s="73"/>
      <c r="DU6" s="13">
        <f t="shared" si="24"/>
        <v>0</v>
      </c>
      <c r="DV6" s="13">
        <f t="shared" si="25"/>
        <v>0</v>
      </c>
      <c r="DW6" s="54" t="e">
        <f t="shared" si="26"/>
        <v>#DIV/0!</v>
      </c>
      <c r="DX6" s="13"/>
      <c r="DY6" s="13">
        <f t="shared" si="27"/>
        <v>0</v>
      </c>
      <c r="DZ6" s="13">
        <f t="shared" si="28"/>
        <v>0</v>
      </c>
      <c r="EA6" s="54" t="e">
        <f t="shared" si="29"/>
        <v>#DIV/0!</v>
      </c>
      <c r="EB6" s="73"/>
      <c r="EC6" s="73"/>
    </row>
    <row r="7" spans="1:133" ht="67.5" customHeight="1">
      <c r="A7" s="14"/>
      <c r="B7" s="14"/>
      <c r="C7" s="2" t="s">
        <v>25</v>
      </c>
      <c r="D7" s="5" t="s">
        <v>53</v>
      </c>
      <c r="E7" s="12" t="s">
        <v>27</v>
      </c>
      <c r="F7" s="1" t="s">
        <v>54</v>
      </c>
      <c r="G7" s="2" t="s">
        <v>29</v>
      </c>
      <c r="H7" s="2" t="s">
        <v>55</v>
      </c>
      <c r="I7" s="7" t="s">
        <v>31</v>
      </c>
      <c r="J7" s="10" t="s">
        <v>56</v>
      </c>
      <c r="K7" s="11" t="s">
        <v>33</v>
      </c>
      <c r="L7" s="11" t="s">
        <v>42</v>
      </c>
      <c r="M7" s="7" t="s">
        <v>35</v>
      </c>
      <c r="N7" s="13" t="s">
        <v>36</v>
      </c>
      <c r="O7" s="7" t="s">
        <v>37</v>
      </c>
      <c r="P7" s="7"/>
      <c r="Q7" s="13"/>
      <c r="R7" s="13"/>
      <c r="S7" s="54" t="e">
        <f t="shared" si="0"/>
        <v>#DIV/0!</v>
      </c>
      <c r="T7" s="13"/>
      <c r="U7" s="13"/>
      <c r="V7" s="13"/>
      <c r="W7" s="54" t="e">
        <f t="shared" si="1"/>
        <v>#DIV/0!</v>
      </c>
      <c r="X7" s="73"/>
      <c r="Y7" s="73"/>
      <c r="Z7" s="13"/>
      <c r="AA7" s="13"/>
      <c r="AB7" s="54" t="e">
        <f t="shared" si="2"/>
        <v>#DIV/0!</v>
      </c>
      <c r="AC7" s="13"/>
      <c r="AD7" s="13"/>
      <c r="AE7" s="13"/>
      <c r="AF7" s="54" t="e">
        <f t="shared" si="3"/>
        <v>#DIV/0!</v>
      </c>
      <c r="AG7" s="73"/>
      <c r="AH7" s="73"/>
      <c r="AI7" s="13"/>
      <c r="AJ7" s="13"/>
      <c r="AK7" s="54" t="e">
        <f t="shared" si="4"/>
        <v>#DIV/0!</v>
      </c>
      <c r="AL7" s="13"/>
      <c r="AM7" s="13"/>
      <c r="AN7" s="13"/>
      <c r="AO7" s="54" t="e">
        <f t="shared" si="5"/>
        <v>#DIV/0!</v>
      </c>
      <c r="AP7" s="73"/>
      <c r="AQ7" s="73"/>
      <c r="AR7" s="13"/>
      <c r="AS7" s="13"/>
      <c r="AT7" s="54" t="e">
        <f t="shared" si="6"/>
        <v>#DIV/0!</v>
      </c>
      <c r="AU7" s="13"/>
      <c r="AV7" s="13"/>
      <c r="AW7" s="13"/>
      <c r="AX7" s="54" t="e">
        <f t="shared" si="7"/>
        <v>#DIV/0!</v>
      </c>
      <c r="AY7" s="73"/>
      <c r="AZ7" s="73"/>
      <c r="BA7" s="13"/>
      <c r="BB7" s="13"/>
      <c r="BC7" s="54" t="e">
        <f t="shared" si="8"/>
        <v>#DIV/0!</v>
      </c>
      <c r="BD7" s="13"/>
      <c r="BE7" s="13"/>
      <c r="BF7" s="13"/>
      <c r="BG7" s="54" t="e">
        <f t="shared" si="9"/>
        <v>#DIV/0!</v>
      </c>
      <c r="BH7" s="73"/>
      <c r="BI7" s="73"/>
      <c r="BJ7" s="13"/>
      <c r="BK7" s="13"/>
      <c r="BL7" s="54" t="e">
        <f t="shared" si="10"/>
        <v>#DIV/0!</v>
      </c>
      <c r="BM7" s="13"/>
      <c r="BN7" s="13"/>
      <c r="BO7" s="13"/>
      <c r="BP7" s="54" t="e">
        <f t="shared" si="11"/>
        <v>#DIV/0!</v>
      </c>
      <c r="BQ7" s="73"/>
      <c r="BR7" s="73"/>
      <c r="BS7" s="13"/>
      <c r="BT7" s="13"/>
      <c r="BU7" s="54" t="e">
        <f t="shared" si="12"/>
        <v>#DIV/0!</v>
      </c>
      <c r="BV7" s="13"/>
      <c r="BW7" s="13"/>
      <c r="BX7" s="13"/>
      <c r="BY7" s="54" t="e">
        <f t="shared" si="13"/>
        <v>#DIV/0!</v>
      </c>
      <c r="BZ7" s="73"/>
      <c r="CA7" s="73"/>
      <c r="CB7" s="13"/>
      <c r="CC7" s="13"/>
      <c r="CD7" s="54" t="e">
        <f t="shared" si="14"/>
        <v>#DIV/0!</v>
      </c>
      <c r="CE7" s="13"/>
      <c r="CF7" s="13"/>
      <c r="CG7" s="13"/>
      <c r="CH7" s="54" t="e">
        <f t="shared" si="15"/>
        <v>#DIV/0!</v>
      </c>
      <c r="CI7" s="73"/>
      <c r="CJ7" s="73"/>
      <c r="CK7" s="13"/>
      <c r="CL7" s="13"/>
      <c r="CM7" s="54" t="e">
        <f t="shared" si="16"/>
        <v>#DIV/0!</v>
      </c>
      <c r="CN7" s="13"/>
      <c r="CO7" s="13"/>
      <c r="CP7" s="13"/>
      <c r="CQ7" s="54" t="e">
        <f t="shared" si="17"/>
        <v>#DIV/0!</v>
      </c>
      <c r="CR7" s="73"/>
      <c r="CS7" s="73"/>
      <c r="CT7" s="13"/>
      <c r="CU7" s="13"/>
      <c r="CV7" s="54" t="e">
        <f t="shared" si="18"/>
        <v>#DIV/0!</v>
      </c>
      <c r="CW7" s="13"/>
      <c r="CX7" s="13"/>
      <c r="CY7" s="13"/>
      <c r="CZ7" s="54" t="e">
        <f t="shared" si="19"/>
        <v>#DIV/0!</v>
      </c>
      <c r="DA7" s="73"/>
      <c r="DB7" s="73"/>
      <c r="DC7" s="13"/>
      <c r="DD7" s="13"/>
      <c r="DE7" s="54" t="e">
        <f t="shared" si="20"/>
        <v>#DIV/0!</v>
      </c>
      <c r="DF7" s="13"/>
      <c r="DG7" s="13"/>
      <c r="DH7" s="13"/>
      <c r="DI7" s="54" t="e">
        <f t="shared" si="21"/>
        <v>#DIV/0!</v>
      </c>
      <c r="DJ7" s="73"/>
      <c r="DK7" s="73"/>
      <c r="DL7" s="13"/>
      <c r="DM7" s="13"/>
      <c r="DN7" s="54" t="e">
        <f t="shared" si="22"/>
        <v>#DIV/0!</v>
      </c>
      <c r="DO7" s="13"/>
      <c r="DP7" s="13"/>
      <c r="DQ7" s="13"/>
      <c r="DR7" s="54" t="e">
        <f t="shared" si="23"/>
        <v>#DIV/0!</v>
      </c>
      <c r="DS7" s="73"/>
      <c r="DT7" s="73"/>
      <c r="DU7" s="13">
        <f t="shared" si="24"/>
        <v>0</v>
      </c>
      <c r="DV7" s="13">
        <f t="shared" si="25"/>
        <v>0</v>
      </c>
      <c r="DW7" s="54" t="e">
        <f t="shared" si="26"/>
        <v>#DIV/0!</v>
      </c>
      <c r="DX7" s="13"/>
      <c r="DY7" s="13">
        <f t="shared" si="27"/>
        <v>0</v>
      </c>
      <c r="DZ7" s="13">
        <f t="shared" si="28"/>
        <v>0</v>
      </c>
      <c r="EA7" s="54" t="e">
        <f t="shared" si="29"/>
        <v>#DIV/0!</v>
      </c>
      <c r="EB7" s="73"/>
      <c r="EC7" s="73"/>
    </row>
    <row r="8" spans="1:133" ht="67.5" customHeight="1">
      <c r="A8" s="14"/>
      <c r="B8" s="14"/>
      <c r="C8" s="2" t="s">
        <v>25</v>
      </c>
      <c r="D8" s="14" t="s">
        <v>57</v>
      </c>
      <c r="E8" s="14" t="s">
        <v>27</v>
      </c>
      <c r="F8" s="79" t="s">
        <v>58</v>
      </c>
      <c r="G8" s="14" t="s">
        <v>59</v>
      </c>
      <c r="H8" s="1" t="s">
        <v>60</v>
      </c>
      <c r="I8" s="7" t="s">
        <v>31</v>
      </c>
      <c r="J8" s="10" t="s">
        <v>52</v>
      </c>
      <c r="K8" s="11" t="s">
        <v>33</v>
      </c>
      <c r="L8" s="11" t="s">
        <v>34</v>
      </c>
      <c r="M8" s="7" t="s">
        <v>35</v>
      </c>
      <c r="N8" s="13" t="s">
        <v>36</v>
      </c>
      <c r="O8" s="7" t="s">
        <v>37</v>
      </c>
      <c r="P8" s="7"/>
      <c r="Q8" s="13"/>
      <c r="R8" s="13"/>
      <c r="S8" s="54" t="e">
        <f t="shared" si="0"/>
        <v>#DIV/0!</v>
      </c>
      <c r="T8" s="13"/>
      <c r="U8" s="13"/>
      <c r="V8" s="13"/>
      <c r="W8" s="54" t="e">
        <f t="shared" si="1"/>
        <v>#DIV/0!</v>
      </c>
      <c r="X8" s="73"/>
      <c r="Y8" s="73"/>
      <c r="Z8" s="13"/>
      <c r="AA8" s="13"/>
      <c r="AB8" s="54" t="e">
        <f t="shared" si="2"/>
        <v>#DIV/0!</v>
      </c>
      <c r="AC8" s="13"/>
      <c r="AD8" s="13"/>
      <c r="AE8" s="13"/>
      <c r="AF8" s="54" t="e">
        <f t="shared" si="3"/>
        <v>#DIV/0!</v>
      </c>
      <c r="AG8" s="73"/>
      <c r="AH8" s="73"/>
      <c r="AI8" s="13"/>
      <c r="AJ8" s="13"/>
      <c r="AK8" s="54" t="e">
        <f t="shared" si="4"/>
        <v>#DIV/0!</v>
      </c>
      <c r="AL8" s="13"/>
      <c r="AM8" s="13"/>
      <c r="AN8" s="13"/>
      <c r="AO8" s="54" t="e">
        <f t="shared" si="5"/>
        <v>#DIV/0!</v>
      </c>
      <c r="AP8" s="73"/>
      <c r="AQ8" s="73"/>
      <c r="AR8" s="13"/>
      <c r="AS8" s="13"/>
      <c r="AT8" s="54" t="e">
        <f t="shared" si="6"/>
        <v>#DIV/0!</v>
      </c>
      <c r="AU8" s="13"/>
      <c r="AV8" s="13"/>
      <c r="AW8" s="13"/>
      <c r="AX8" s="54" t="e">
        <f t="shared" si="7"/>
        <v>#DIV/0!</v>
      </c>
      <c r="AY8" s="73"/>
      <c r="AZ8" s="73"/>
      <c r="BA8" s="13"/>
      <c r="BB8" s="13"/>
      <c r="BC8" s="54" t="e">
        <f t="shared" si="8"/>
        <v>#DIV/0!</v>
      </c>
      <c r="BD8" s="13"/>
      <c r="BE8" s="13"/>
      <c r="BF8" s="13"/>
      <c r="BG8" s="54" t="e">
        <f t="shared" si="9"/>
        <v>#DIV/0!</v>
      </c>
      <c r="BH8" s="73"/>
      <c r="BI8" s="73"/>
      <c r="BJ8" s="13"/>
      <c r="BK8" s="13"/>
      <c r="BL8" s="54" t="e">
        <f t="shared" si="10"/>
        <v>#DIV/0!</v>
      </c>
      <c r="BM8" s="13"/>
      <c r="BN8" s="13"/>
      <c r="BO8" s="13"/>
      <c r="BP8" s="54" t="e">
        <f t="shared" si="11"/>
        <v>#DIV/0!</v>
      </c>
      <c r="BQ8" s="73"/>
      <c r="BR8" s="73"/>
      <c r="BS8" s="13"/>
      <c r="BT8" s="13"/>
      <c r="BU8" s="54" t="e">
        <f t="shared" si="12"/>
        <v>#DIV/0!</v>
      </c>
      <c r="BV8" s="13"/>
      <c r="BW8" s="13"/>
      <c r="BX8" s="13"/>
      <c r="BY8" s="54" t="e">
        <f t="shared" si="13"/>
        <v>#DIV/0!</v>
      </c>
      <c r="BZ8" s="73"/>
      <c r="CA8" s="73"/>
      <c r="CB8" s="13"/>
      <c r="CC8" s="13"/>
      <c r="CD8" s="54" t="e">
        <f t="shared" si="14"/>
        <v>#DIV/0!</v>
      </c>
      <c r="CE8" s="13"/>
      <c r="CF8" s="13"/>
      <c r="CG8" s="13"/>
      <c r="CH8" s="54" t="e">
        <f t="shared" si="15"/>
        <v>#DIV/0!</v>
      </c>
      <c r="CI8" s="73"/>
      <c r="CJ8" s="73"/>
      <c r="CK8" s="13"/>
      <c r="CL8" s="13"/>
      <c r="CM8" s="54" t="e">
        <f t="shared" si="16"/>
        <v>#DIV/0!</v>
      </c>
      <c r="CN8" s="13"/>
      <c r="CO8" s="13"/>
      <c r="CP8" s="13"/>
      <c r="CQ8" s="54" t="e">
        <f t="shared" si="17"/>
        <v>#DIV/0!</v>
      </c>
      <c r="CR8" s="73"/>
      <c r="CS8" s="73"/>
      <c r="CT8" s="13"/>
      <c r="CU8" s="13"/>
      <c r="CV8" s="54" t="e">
        <f t="shared" si="18"/>
        <v>#DIV/0!</v>
      </c>
      <c r="CW8" s="13"/>
      <c r="CX8" s="13"/>
      <c r="CY8" s="13"/>
      <c r="CZ8" s="54" t="e">
        <f t="shared" si="19"/>
        <v>#DIV/0!</v>
      </c>
      <c r="DA8" s="73"/>
      <c r="DB8" s="73"/>
      <c r="DC8" s="13"/>
      <c r="DD8" s="13"/>
      <c r="DE8" s="54" t="e">
        <f t="shared" si="20"/>
        <v>#DIV/0!</v>
      </c>
      <c r="DF8" s="13"/>
      <c r="DG8" s="13"/>
      <c r="DH8" s="13"/>
      <c r="DI8" s="54" t="e">
        <f t="shared" si="21"/>
        <v>#DIV/0!</v>
      </c>
      <c r="DJ8" s="73"/>
      <c r="DK8" s="73"/>
      <c r="DL8" s="13"/>
      <c r="DM8" s="13"/>
      <c r="DN8" s="54" t="e">
        <f t="shared" si="22"/>
        <v>#DIV/0!</v>
      </c>
      <c r="DO8" s="13"/>
      <c r="DP8" s="13"/>
      <c r="DQ8" s="13"/>
      <c r="DR8" s="54" t="e">
        <f t="shared" si="23"/>
        <v>#DIV/0!</v>
      </c>
      <c r="DS8" s="73"/>
      <c r="DT8" s="73"/>
      <c r="DU8" s="13">
        <f t="shared" si="24"/>
        <v>0</v>
      </c>
      <c r="DV8" s="13">
        <f t="shared" si="25"/>
        <v>0</v>
      </c>
      <c r="DW8" s="54" t="e">
        <f t="shared" si="26"/>
        <v>#DIV/0!</v>
      </c>
      <c r="DX8" s="13"/>
      <c r="DY8" s="13">
        <f t="shared" si="27"/>
        <v>0</v>
      </c>
      <c r="DZ8" s="13">
        <f t="shared" si="28"/>
        <v>0</v>
      </c>
      <c r="EA8" s="54" t="e">
        <f t="shared" si="29"/>
        <v>#DIV/0!</v>
      </c>
      <c r="EB8" s="73"/>
      <c r="EC8" s="73"/>
    </row>
    <row r="9" spans="1:133" ht="67.5" customHeight="1">
      <c r="A9" s="14"/>
      <c r="B9" s="14"/>
      <c r="C9" s="2" t="s">
        <v>25</v>
      </c>
      <c r="D9" s="2" t="s">
        <v>61</v>
      </c>
      <c r="E9" s="14" t="s">
        <v>27</v>
      </c>
      <c r="F9" s="2" t="s">
        <v>62</v>
      </c>
      <c r="G9" s="14" t="s">
        <v>59</v>
      </c>
      <c r="H9" s="1" t="s">
        <v>63</v>
      </c>
      <c r="I9" s="7" t="s">
        <v>31</v>
      </c>
      <c r="J9" s="10" t="s">
        <v>64</v>
      </c>
      <c r="K9" s="11" t="s">
        <v>33</v>
      </c>
      <c r="L9" s="11" t="s">
        <v>42</v>
      </c>
      <c r="M9" s="7" t="s">
        <v>35</v>
      </c>
      <c r="N9" s="13" t="s">
        <v>36</v>
      </c>
      <c r="O9" s="7" t="s">
        <v>37</v>
      </c>
      <c r="P9" s="7"/>
      <c r="Q9" s="13"/>
      <c r="R9" s="13"/>
      <c r="S9" s="54" t="e">
        <f t="shared" si="0"/>
        <v>#DIV/0!</v>
      </c>
      <c r="T9" s="13"/>
      <c r="U9" s="13"/>
      <c r="V9" s="13"/>
      <c r="W9" s="54" t="e">
        <f t="shared" si="1"/>
        <v>#DIV/0!</v>
      </c>
      <c r="X9" s="73"/>
      <c r="Y9" s="73"/>
      <c r="Z9" s="13"/>
      <c r="AA9" s="13"/>
      <c r="AB9" s="54" t="e">
        <f t="shared" si="2"/>
        <v>#DIV/0!</v>
      </c>
      <c r="AC9" s="13"/>
      <c r="AD9" s="13"/>
      <c r="AE9" s="13"/>
      <c r="AF9" s="54" t="e">
        <f t="shared" si="3"/>
        <v>#DIV/0!</v>
      </c>
      <c r="AG9" s="73"/>
      <c r="AH9" s="73"/>
      <c r="AI9" s="13"/>
      <c r="AJ9" s="13"/>
      <c r="AK9" s="54" t="e">
        <f t="shared" si="4"/>
        <v>#DIV/0!</v>
      </c>
      <c r="AL9" s="13"/>
      <c r="AM9" s="13"/>
      <c r="AN9" s="13"/>
      <c r="AO9" s="54" t="e">
        <f t="shared" si="5"/>
        <v>#DIV/0!</v>
      </c>
      <c r="AP9" s="73"/>
      <c r="AQ9" s="73"/>
      <c r="AR9" s="13"/>
      <c r="AS9" s="13"/>
      <c r="AT9" s="54" t="e">
        <f t="shared" si="6"/>
        <v>#DIV/0!</v>
      </c>
      <c r="AU9" s="13"/>
      <c r="AV9" s="13"/>
      <c r="AW9" s="13"/>
      <c r="AX9" s="54" t="e">
        <f t="shared" si="7"/>
        <v>#DIV/0!</v>
      </c>
      <c r="AY9" s="73"/>
      <c r="AZ9" s="73"/>
      <c r="BA9" s="13"/>
      <c r="BB9" s="13"/>
      <c r="BC9" s="54" t="e">
        <f t="shared" si="8"/>
        <v>#DIV/0!</v>
      </c>
      <c r="BD9" s="13"/>
      <c r="BE9" s="13"/>
      <c r="BF9" s="13"/>
      <c r="BG9" s="54" t="e">
        <f t="shared" si="9"/>
        <v>#DIV/0!</v>
      </c>
      <c r="BH9" s="73"/>
      <c r="BI9" s="73"/>
      <c r="BJ9" s="13"/>
      <c r="BK9" s="13"/>
      <c r="BL9" s="54" t="e">
        <f t="shared" si="10"/>
        <v>#DIV/0!</v>
      </c>
      <c r="BM9" s="13"/>
      <c r="BN9" s="13"/>
      <c r="BO9" s="13"/>
      <c r="BP9" s="54" t="e">
        <f t="shared" si="11"/>
        <v>#DIV/0!</v>
      </c>
      <c r="BQ9" s="73"/>
      <c r="BR9" s="73"/>
      <c r="BS9" s="13"/>
      <c r="BT9" s="13"/>
      <c r="BU9" s="54" t="e">
        <f t="shared" si="12"/>
        <v>#DIV/0!</v>
      </c>
      <c r="BV9" s="13"/>
      <c r="BW9" s="13"/>
      <c r="BX9" s="13"/>
      <c r="BY9" s="54" t="e">
        <f t="shared" si="13"/>
        <v>#DIV/0!</v>
      </c>
      <c r="BZ9" s="73"/>
      <c r="CA9" s="73"/>
      <c r="CB9" s="13"/>
      <c r="CC9" s="13"/>
      <c r="CD9" s="54" t="e">
        <f t="shared" si="14"/>
        <v>#DIV/0!</v>
      </c>
      <c r="CE9" s="13"/>
      <c r="CF9" s="13"/>
      <c r="CG9" s="13"/>
      <c r="CH9" s="54" t="e">
        <f t="shared" si="15"/>
        <v>#DIV/0!</v>
      </c>
      <c r="CI9" s="73"/>
      <c r="CJ9" s="73"/>
      <c r="CK9" s="13"/>
      <c r="CL9" s="13"/>
      <c r="CM9" s="54" t="e">
        <f t="shared" si="16"/>
        <v>#DIV/0!</v>
      </c>
      <c r="CN9" s="13"/>
      <c r="CO9" s="13"/>
      <c r="CP9" s="13"/>
      <c r="CQ9" s="54" t="e">
        <f t="shared" si="17"/>
        <v>#DIV/0!</v>
      </c>
      <c r="CR9" s="73"/>
      <c r="CS9" s="73"/>
      <c r="CT9" s="13"/>
      <c r="CU9" s="13"/>
      <c r="CV9" s="54" t="e">
        <f t="shared" si="18"/>
        <v>#DIV/0!</v>
      </c>
      <c r="CW9" s="13"/>
      <c r="CX9" s="13"/>
      <c r="CY9" s="13"/>
      <c r="CZ9" s="54" t="e">
        <f t="shared" si="19"/>
        <v>#DIV/0!</v>
      </c>
      <c r="DA9" s="73"/>
      <c r="DB9" s="73"/>
      <c r="DC9" s="13"/>
      <c r="DD9" s="13"/>
      <c r="DE9" s="54" t="e">
        <f t="shared" si="20"/>
        <v>#DIV/0!</v>
      </c>
      <c r="DF9" s="13"/>
      <c r="DG9" s="13"/>
      <c r="DH9" s="13"/>
      <c r="DI9" s="54" t="e">
        <f t="shared" si="21"/>
        <v>#DIV/0!</v>
      </c>
      <c r="DJ9" s="73"/>
      <c r="DK9" s="73"/>
      <c r="DL9" s="13"/>
      <c r="DM9" s="13"/>
      <c r="DN9" s="54" t="e">
        <f t="shared" si="22"/>
        <v>#DIV/0!</v>
      </c>
      <c r="DO9" s="13"/>
      <c r="DP9" s="13"/>
      <c r="DQ9" s="13"/>
      <c r="DR9" s="54" t="e">
        <f t="shared" si="23"/>
        <v>#DIV/0!</v>
      </c>
      <c r="DS9" s="73"/>
      <c r="DT9" s="73"/>
      <c r="DU9" s="13">
        <f t="shared" si="24"/>
        <v>0</v>
      </c>
      <c r="DV9" s="13">
        <f t="shared" si="25"/>
        <v>0</v>
      </c>
      <c r="DW9" s="54" t="e">
        <f t="shared" si="26"/>
        <v>#DIV/0!</v>
      </c>
      <c r="DX9" s="13"/>
      <c r="DY9" s="13">
        <f t="shared" si="27"/>
        <v>0</v>
      </c>
      <c r="DZ9" s="13">
        <f t="shared" si="28"/>
        <v>0</v>
      </c>
      <c r="EA9" s="54" t="e">
        <f t="shared" si="29"/>
        <v>#DIV/0!</v>
      </c>
      <c r="EB9" s="73"/>
      <c r="EC9" s="73"/>
    </row>
    <row r="10" spans="1:133" ht="67.5" customHeight="1">
      <c r="A10" s="14"/>
      <c r="B10" s="14"/>
      <c r="C10" s="2" t="s">
        <v>25</v>
      </c>
      <c r="D10" s="14" t="s">
        <v>65</v>
      </c>
      <c r="E10" s="14" t="s">
        <v>27</v>
      </c>
      <c r="F10" s="79" t="s">
        <v>66</v>
      </c>
      <c r="G10" s="14" t="s">
        <v>67</v>
      </c>
      <c r="H10" s="1" t="s">
        <v>68</v>
      </c>
      <c r="I10" s="7" t="s">
        <v>31</v>
      </c>
      <c r="J10" s="10" t="s">
        <v>69</v>
      </c>
      <c r="K10" s="11" t="s">
        <v>33</v>
      </c>
      <c r="L10" s="11" t="s">
        <v>34</v>
      </c>
      <c r="M10" s="7" t="s">
        <v>35</v>
      </c>
      <c r="N10" s="13" t="s">
        <v>36</v>
      </c>
      <c r="O10" s="7" t="s">
        <v>37</v>
      </c>
      <c r="P10" s="7"/>
      <c r="Q10" s="13"/>
      <c r="R10" s="13"/>
      <c r="S10" s="54" t="e">
        <f t="shared" si="0"/>
        <v>#DIV/0!</v>
      </c>
      <c r="T10" s="13"/>
      <c r="U10" s="13"/>
      <c r="V10" s="13"/>
      <c r="W10" s="54" t="e">
        <f t="shared" si="1"/>
        <v>#DIV/0!</v>
      </c>
      <c r="X10" s="73"/>
      <c r="Y10" s="73"/>
      <c r="Z10" s="13"/>
      <c r="AA10" s="13"/>
      <c r="AB10" s="54" t="e">
        <f t="shared" si="2"/>
        <v>#DIV/0!</v>
      </c>
      <c r="AC10" s="13"/>
      <c r="AD10" s="13"/>
      <c r="AE10" s="13"/>
      <c r="AF10" s="54" t="e">
        <f t="shared" si="3"/>
        <v>#DIV/0!</v>
      </c>
      <c r="AG10" s="73"/>
      <c r="AH10" s="73"/>
      <c r="AI10" s="13"/>
      <c r="AJ10" s="13"/>
      <c r="AK10" s="54" t="e">
        <f t="shared" si="4"/>
        <v>#DIV/0!</v>
      </c>
      <c r="AL10" s="13"/>
      <c r="AM10" s="13"/>
      <c r="AN10" s="13"/>
      <c r="AO10" s="54" t="e">
        <f t="shared" si="5"/>
        <v>#DIV/0!</v>
      </c>
      <c r="AP10" s="73"/>
      <c r="AQ10" s="73"/>
      <c r="AR10" s="13"/>
      <c r="AS10" s="13"/>
      <c r="AT10" s="54" t="e">
        <f t="shared" si="6"/>
        <v>#DIV/0!</v>
      </c>
      <c r="AU10" s="13"/>
      <c r="AV10" s="13"/>
      <c r="AW10" s="13"/>
      <c r="AX10" s="54" t="e">
        <f t="shared" si="7"/>
        <v>#DIV/0!</v>
      </c>
      <c r="AY10" s="73"/>
      <c r="AZ10" s="73"/>
      <c r="BA10" s="13"/>
      <c r="BB10" s="13"/>
      <c r="BC10" s="54" t="e">
        <f t="shared" si="8"/>
        <v>#DIV/0!</v>
      </c>
      <c r="BD10" s="13"/>
      <c r="BE10" s="13"/>
      <c r="BF10" s="13"/>
      <c r="BG10" s="54" t="e">
        <f t="shared" si="9"/>
        <v>#DIV/0!</v>
      </c>
      <c r="BH10" s="73"/>
      <c r="BI10" s="73"/>
      <c r="BJ10" s="13"/>
      <c r="BK10" s="13"/>
      <c r="BL10" s="54" t="e">
        <f t="shared" si="10"/>
        <v>#DIV/0!</v>
      </c>
      <c r="BM10" s="13"/>
      <c r="BN10" s="13"/>
      <c r="BO10" s="13"/>
      <c r="BP10" s="54" t="e">
        <f t="shared" si="11"/>
        <v>#DIV/0!</v>
      </c>
      <c r="BQ10" s="73"/>
      <c r="BR10" s="73"/>
      <c r="BS10" s="13"/>
      <c r="BT10" s="13"/>
      <c r="BU10" s="54" t="e">
        <f t="shared" si="12"/>
        <v>#DIV/0!</v>
      </c>
      <c r="BV10" s="13"/>
      <c r="BW10" s="13"/>
      <c r="BX10" s="13"/>
      <c r="BY10" s="54" t="e">
        <f t="shared" si="13"/>
        <v>#DIV/0!</v>
      </c>
      <c r="BZ10" s="73"/>
      <c r="CA10" s="73"/>
      <c r="CB10" s="13"/>
      <c r="CC10" s="13"/>
      <c r="CD10" s="54" t="e">
        <f t="shared" si="14"/>
        <v>#DIV/0!</v>
      </c>
      <c r="CE10" s="13"/>
      <c r="CF10" s="13"/>
      <c r="CG10" s="13"/>
      <c r="CH10" s="54" t="e">
        <f t="shared" si="15"/>
        <v>#DIV/0!</v>
      </c>
      <c r="CI10" s="73"/>
      <c r="CJ10" s="73"/>
      <c r="CK10" s="13"/>
      <c r="CL10" s="13"/>
      <c r="CM10" s="54" t="e">
        <f t="shared" si="16"/>
        <v>#DIV/0!</v>
      </c>
      <c r="CN10" s="13"/>
      <c r="CO10" s="13"/>
      <c r="CP10" s="13"/>
      <c r="CQ10" s="54" t="e">
        <f t="shared" si="17"/>
        <v>#DIV/0!</v>
      </c>
      <c r="CR10" s="73"/>
      <c r="CS10" s="73"/>
      <c r="CT10" s="13"/>
      <c r="CU10" s="13"/>
      <c r="CV10" s="54" t="e">
        <f t="shared" si="18"/>
        <v>#DIV/0!</v>
      </c>
      <c r="CW10" s="13"/>
      <c r="CX10" s="13"/>
      <c r="CY10" s="13"/>
      <c r="CZ10" s="54" t="e">
        <f t="shared" si="19"/>
        <v>#DIV/0!</v>
      </c>
      <c r="DA10" s="73"/>
      <c r="DB10" s="73"/>
      <c r="DC10" s="13"/>
      <c r="DD10" s="13"/>
      <c r="DE10" s="54" t="e">
        <f t="shared" si="20"/>
        <v>#DIV/0!</v>
      </c>
      <c r="DF10" s="13"/>
      <c r="DG10" s="13"/>
      <c r="DH10" s="13"/>
      <c r="DI10" s="54" t="e">
        <f t="shared" si="21"/>
        <v>#DIV/0!</v>
      </c>
      <c r="DJ10" s="73"/>
      <c r="DK10" s="73"/>
      <c r="DL10" s="13"/>
      <c r="DM10" s="13"/>
      <c r="DN10" s="54" t="e">
        <f t="shared" si="22"/>
        <v>#DIV/0!</v>
      </c>
      <c r="DO10" s="13"/>
      <c r="DP10" s="13"/>
      <c r="DQ10" s="13"/>
      <c r="DR10" s="54" t="e">
        <f t="shared" si="23"/>
        <v>#DIV/0!</v>
      </c>
      <c r="DS10" s="73"/>
      <c r="DT10" s="73"/>
      <c r="DU10" s="13">
        <f t="shared" si="24"/>
        <v>0</v>
      </c>
      <c r="DV10" s="13">
        <f t="shared" si="25"/>
        <v>0</v>
      </c>
      <c r="DW10" s="54" t="e">
        <f t="shared" si="26"/>
        <v>#DIV/0!</v>
      </c>
      <c r="DX10" s="13"/>
      <c r="DY10" s="13">
        <f t="shared" si="27"/>
        <v>0</v>
      </c>
      <c r="DZ10" s="13">
        <f t="shared" si="28"/>
        <v>0</v>
      </c>
      <c r="EA10" s="54" t="e">
        <f t="shared" si="29"/>
        <v>#DIV/0!</v>
      </c>
      <c r="EB10" s="73"/>
      <c r="EC10" s="73"/>
    </row>
    <row r="11" spans="1:133" ht="67.5" customHeight="1">
      <c r="A11" s="14"/>
      <c r="B11" s="14"/>
      <c r="C11" s="2" t="s">
        <v>25</v>
      </c>
      <c r="D11" s="2" t="s">
        <v>70</v>
      </c>
      <c r="E11" s="14" t="s">
        <v>27</v>
      </c>
      <c r="F11" s="2" t="s">
        <v>71</v>
      </c>
      <c r="G11" s="14" t="s">
        <v>67</v>
      </c>
      <c r="H11" s="1" t="s">
        <v>72</v>
      </c>
      <c r="I11" s="7" t="s">
        <v>31</v>
      </c>
      <c r="J11" s="10" t="s">
        <v>73</v>
      </c>
      <c r="K11" s="11" t="s">
        <v>33</v>
      </c>
      <c r="L11" s="11" t="s">
        <v>42</v>
      </c>
      <c r="M11" s="7" t="s">
        <v>35</v>
      </c>
      <c r="N11" s="13" t="s">
        <v>36</v>
      </c>
      <c r="O11" s="7" t="s">
        <v>37</v>
      </c>
      <c r="P11" s="7"/>
      <c r="Q11" s="13"/>
      <c r="R11" s="13"/>
      <c r="S11" s="54" t="e">
        <f t="shared" si="0"/>
        <v>#DIV/0!</v>
      </c>
      <c r="T11" s="13"/>
      <c r="U11" s="13"/>
      <c r="V11" s="13"/>
      <c r="W11" s="54" t="e">
        <f t="shared" si="1"/>
        <v>#DIV/0!</v>
      </c>
      <c r="X11" s="73"/>
      <c r="Y11" s="73"/>
      <c r="Z11" s="13"/>
      <c r="AA11" s="13"/>
      <c r="AB11" s="54" t="e">
        <f t="shared" si="2"/>
        <v>#DIV/0!</v>
      </c>
      <c r="AC11" s="13"/>
      <c r="AD11" s="13"/>
      <c r="AE11" s="13"/>
      <c r="AF11" s="54" t="e">
        <f t="shared" si="3"/>
        <v>#DIV/0!</v>
      </c>
      <c r="AG11" s="73"/>
      <c r="AH11" s="73"/>
      <c r="AI11" s="13"/>
      <c r="AJ11" s="13"/>
      <c r="AK11" s="54" t="e">
        <f t="shared" si="4"/>
        <v>#DIV/0!</v>
      </c>
      <c r="AL11" s="13"/>
      <c r="AM11" s="13"/>
      <c r="AN11" s="13"/>
      <c r="AO11" s="54" t="e">
        <f t="shared" si="5"/>
        <v>#DIV/0!</v>
      </c>
      <c r="AP11" s="73"/>
      <c r="AQ11" s="73"/>
      <c r="AR11" s="13"/>
      <c r="AS11" s="13"/>
      <c r="AT11" s="54" t="e">
        <f t="shared" si="6"/>
        <v>#DIV/0!</v>
      </c>
      <c r="AU11" s="13"/>
      <c r="AV11" s="13"/>
      <c r="AW11" s="13"/>
      <c r="AX11" s="54" t="e">
        <f t="shared" si="7"/>
        <v>#DIV/0!</v>
      </c>
      <c r="AY11" s="73"/>
      <c r="AZ11" s="73"/>
      <c r="BA11" s="13"/>
      <c r="BB11" s="13"/>
      <c r="BC11" s="54" t="e">
        <f t="shared" si="8"/>
        <v>#DIV/0!</v>
      </c>
      <c r="BD11" s="13"/>
      <c r="BE11" s="13"/>
      <c r="BF11" s="13"/>
      <c r="BG11" s="54" t="e">
        <f t="shared" si="9"/>
        <v>#DIV/0!</v>
      </c>
      <c r="BH11" s="73"/>
      <c r="BI11" s="73"/>
      <c r="BJ11" s="13"/>
      <c r="BK11" s="13"/>
      <c r="BL11" s="54" t="e">
        <f t="shared" si="10"/>
        <v>#DIV/0!</v>
      </c>
      <c r="BM11" s="13"/>
      <c r="BN11" s="13"/>
      <c r="BO11" s="13"/>
      <c r="BP11" s="54" t="e">
        <f t="shared" si="11"/>
        <v>#DIV/0!</v>
      </c>
      <c r="BQ11" s="73"/>
      <c r="BR11" s="73"/>
      <c r="BS11" s="13"/>
      <c r="BT11" s="13"/>
      <c r="BU11" s="54" t="e">
        <f t="shared" si="12"/>
        <v>#DIV/0!</v>
      </c>
      <c r="BV11" s="13"/>
      <c r="BW11" s="13"/>
      <c r="BX11" s="13"/>
      <c r="BY11" s="54" t="e">
        <f t="shared" si="13"/>
        <v>#DIV/0!</v>
      </c>
      <c r="BZ11" s="73"/>
      <c r="CA11" s="73"/>
      <c r="CB11" s="13"/>
      <c r="CC11" s="13"/>
      <c r="CD11" s="54" t="e">
        <f t="shared" si="14"/>
        <v>#DIV/0!</v>
      </c>
      <c r="CE11" s="13"/>
      <c r="CF11" s="13"/>
      <c r="CG11" s="13"/>
      <c r="CH11" s="54" t="e">
        <f t="shared" si="15"/>
        <v>#DIV/0!</v>
      </c>
      <c r="CI11" s="73"/>
      <c r="CJ11" s="73"/>
      <c r="CK11" s="13"/>
      <c r="CL11" s="13"/>
      <c r="CM11" s="54" t="e">
        <f t="shared" si="16"/>
        <v>#DIV/0!</v>
      </c>
      <c r="CN11" s="13"/>
      <c r="CO11" s="13"/>
      <c r="CP11" s="13"/>
      <c r="CQ11" s="54" t="e">
        <f t="shared" si="17"/>
        <v>#DIV/0!</v>
      </c>
      <c r="CR11" s="73"/>
      <c r="CS11" s="73"/>
      <c r="CT11" s="13"/>
      <c r="CU11" s="13"/>
      <c r="CV11" s="54" t="e">
        <f t="shared" si="18"/>
        <v>#DIV/0!</v>
      </c>
      <c r="CW11" s="13"/>
      <c r="CX11" s="13"/>
      <c r="CY11" s="13"/>
      <c r="CZ11" s="54" t="e">
        <f t="shared" si="19"/>
        <v>#DIV/0!</v>
      </c>
      <c r="DA11" s="73"/>
      <c r="DB11" s="73"/>
      <c r="DC11" s="13"/>
      <c r="DD11" s="13"/>
      <c r="DE11" s="54" t="e">
        <f t="shared" si="20"/>
        <v>#DIV/0!</v>
      </c>
      <c r="DF11" s="13"/>
      <c r="DG11" s="13"/>
      <c r="DH11" s="13"/>
      <c r="DI11" s="54" t="e">
        <f t="shared" si="21"/>
        <v>#DIV/0!</v>
      </c>
      <c r="DJ11" s="73"/>
      <c r="DK11" s="73"/>
      <c r="DL11" s="13"/>
      <c r="DM11" s="13"/>
      <c r="DN11" s="54" t="e">
        <f t="shared" si="22"/>
        <v>#DIV/0!</v>
      </c>
      <c r="DO11" s="13"/>
      <c r="DP11" s="13"/>
      <c r="DQ11" s="13"/>
      <c r="DR11" s="54" t="e">
        <f t="shared" si="23"/>
        <v>#DIV/0!</v>
      </c>
      <c r="DS11" s="73"/>
      <c r="DT11" s="73"/>
      <c r="DU11" s="13">
        <f t="shared" si="24"/>
        <v>0</v>
      </c>
      <c r="DV11" s="13">
        <f t="shared" si="25"/>
        <v>0</v>
      </c>
      <c r="DW11" s="54" t="e">
        <f t="shared" si="26"/>
        <v>#DIV/0!</v>
      </c>
      <c r="DX11" s="13"/>
      <c r="DY11" s="13">
        <f t="shared" si="27"/>
        <v>0</v>
      </c>
      <c r="DZ11" s="13">
        <f t="shared" si="28"/>
        <v>0</v>
      </c>
      <c r="EA11" s="54" t="e">
        <f t="shared" si="29"/>
        <v>#DIV/0!</v>
      </c>
      <c r="EB11" s="73"/>
      <c r="EC11" s="73"/>
    </row>
    <row r="12" spans="1:133" ht="67.5" customHeight="1">
      <c r="A12" s="14"/>
      <c r="B12" s="14"/>
      <c r="C12" s="2" t="s">
        <v>25</v>
      </c>
      <c r="D12" s="14" t="s">
        <v>74</v>
      </c>
      <c r="E12" s="14" t="s">
        <v>27</v>
      </c>
      <c r="F12" s="1" t="s">
        <v>75</v>
      </c>
      <c r="G12" s="2" t="s">
        <v>76</v>
      </c>
      <c r="H12" s="1" t="s">
        <v>77</v>
      </c>
      <c r="I12" s="7" t="s">
        <v>31</v>
      </c>
      <c r="J12" s="10" t="s">
        <v>69</v>
      </c>
      <c r="K12" s="11" t="s">
        <v>33</v>
      </c>
      <c r="L12" s="11" t="s">
        <v>34</v>
      </c>
      <c r="M12" s="13" t="s">
        <v>35</v>
      </c>
      <c r="N12" s="13" t="s">
        <v>36</v>
      </c>
      <c r="O12" s="7" t="s">
        <v>37</v>
      </c>
      <c r="P12" s="7"/>
      <c r="Q12" s="7"/>
      <c r="R12" s="7"/>
      <c r="S12" s="54" t="e">
        <f t="shared" si="0"/>
        <v>#DIV/0!</v>
      </c>
      <c r="T12" s="7"/>
      <c r="U12" s="7"/>
      <c r="V12" s="7"/>
      <c r="W12" s="54" t="e">
        <f t="shared" si="1"/>
        <v>#DIV/0!</v>
      </c>
      <c r="X12" s="73"/>
      <c r="Y12" s="73"/>
      <c r="Z12" s="7"/>
      <c r="AA12" s="7"/>
      <c r="AB12" s="54" t="e">
        <f t="shared" si="2"/>
        <v>#DIV/0!</v>
      </c>
      <c r="AC12" s="7"/>
      <c r="AD12" s="7"/>
      <c r="AE12" s="7"/>
      <c r="AF12" s="54" t="e">
        <f t="shared" si="3"/>
        <v>#DIV/0!</v>
      </c>
      <c r="AG12" s="73"/>
      <c r="AH12" s="73"/>
      <c r="AI12" s="7"/>
      <c r="AJ12" s="7"/>
      <c r="AK12" s="54" t="e">
        <f t="shared" si="4"/>
        <v>#DIV/0!</v>
      </c>
      <c r="AL12" s="7"/>
      <c r="AM12" s="7"/>
      <c r="AN12" s="7"/>
      <c r="AO12" s="54" t="e">
        <f t="shared" si="5"/>
        <v>#DIV/0!</v>
      </c>
      <c r="AP12" s="73"/>
      <c r="AQ12" s="73"/>
      <c r="AR12" s="7"/>
      <c r="AS12" s="7"/>
      <c r="AT12" s="54" t="e">
        <f t="shared" si="6"/>
        <v>#DIV/0!</v>
      </c>
      <c r="AU12" s="7"/>
      <c r="AV12" s="7"/>
      <c r="AW12" s="7"/>
      <c r="AX12" s="54" t="e">
        <f t="shared" si="7"/>
        <v>#DIV/0!</v>
      </c>
      <c r="AY12" s="73"/>
      <c r="AZ12" s="73"/>
      <c r="BA12" s="7"/>
      <c r="BB12" s="7"/>
      <c r="BC12" s="54" t="e">
        <f t="shared" si="8"/>
        <v>#DIV/0!</v>
      </c>
      <c r="BD12" s="7"/>
      <c r="BE12" s="7"/>
      <c r="BF12" s="7"/>
      <c r="BG12" s="54" t="e">
        <f t="shared" si="9"/>
        <v>#DIV/0!</v>
      </c>
      <c r="BH12" s="73"/>
      <c r="BI12" s="73"/>
      <c r="BJ12" s="7"/>
      <c r="BK12" s="7"/>
      <c r="BL12" s="54" t="e">
        <f t="shared" si="10"/>
        <v>#DIV/0!</v>
      </c>
      <c r="BM12" s="7"/>
      <c r="BN12" s="7"/>
      <c r="BO12" s="7"/>
      <c r="BP12" s="54" t="e">
        <f t="shared" si="11"/>
        <v>#DIV/0!</v>
      </c>
      <c r="BQ12" s="73"/>
      <c r="BR12" s="73"/>
      <c r="BS12" s="7"/>
      <c r="BT12" s="7"/>
      <c r="BU12" s="54" t="e">
        <f t="shared" si="12"/>
        <v>#DIV/0!</v>
      </c>
      <c r="BV12" s="7"/>
      <c r="BW12" s="7"/>
      <c r="BX12" s="7"/>
      <c r="BY12" s="54" t="e">
        <f t="shared" si="13"/>
        <v>#DIV/0!</v>
      </c>
      <c r="BZ12" s="73"/>
      <c r="CA12" s="73"/>
      <c r="CB12" s="7"/>
      <c r="CC12" s="7"/>
      <c r="CD12" s="54" t="e">
        <f t="shared" si="14"/>
        <v>#DIV/0!</v>
      </c>
      <c r="CE12" s="7"/>
      <c r="CF12" s="7"/>
      <c r="CG12" s="7"/>
      <c r="CH12" s="54" t="e">
        <f t="shared" si="15"/>
        <v>#DIV/0!</v>
      </c>
      <c r="CI12" s="73"/>
      <c r="CJ12" s="73"/>
      <c r="CK12" s="7"/>
      <c r="CL12" s="7"/>
      <c r="CM12" s="54" t="e">
        <f t="shared" si="16"/>
        <v>#DIV/0!</v>
      </c>
      <c r="CN12" s="7"/>
      <c r="CO12" s="7"/>
      <c r="CP12" s="7"/>
      <c r="CQ12" s="54" t="e">
        <f t="shared" si="17"/>
        <v>#DIV/0!</v>
      </c>
      <c r="CR12" s="73"/>
      <c r="CS12" s="73"/>
      <c r="CT12" s="7"/>
      <c r="CU12" s="7"/>
      <c r="CV12" s="54" t="e">
        <f t="shared" si="18"/>
        <v>#DIV/0!</v>
      </c>
      <c r="CW12" s="7"/>
      <c r="CX12" s="7"/>
      <c r="CY12" s="7"/>
      <c r="CZ12" s="54" t="e">
        <f t="shared" si="19"/>
        <v>#DIV/0!</v>
      </c>
      <c r="DA12" s="73"/>
      <c r="DB12" s="73"/>
      <c r="DC12" s="7"/>
      <c r="DD12" s="7"/>
      <c r="DE12" s="54" t="e">
        <f t="shared" si="20"/>
        <v>#DIV/0!</v>
      </c>
      <c r="DF12" s="7"/>
      <c r="DG12" s="7"/>
      <c r="DH12" s="7"/>
      <c r="DI12" s="54" t="e">
        <f t="shared" si="21"/>
        <v>#DIV/0!</v>
      </c>
      <c r="DJ12" s="73"/>
      <c r="DK12" s="73"/>
      <c r="DL12" s="7"/>
      <c r="DM12" s="7"/>
      <c r="DN12" s="54" t="e">
        <f t="shared" si="22"/>
        <v>#DIV/0!</v>
      </c>
      <c r="DO12" s="7"/>
      <c r="DP12" s="7"/>
      <c r="DQ12" s="7"/>
      <c r="DR12" s="54" t="e">
        <f t="shared" si="23"/>
        <v>#DIV/0!</v>
      </c>
      <c r="DS12" s="73"/>
      <c r="DT12" s="73"/>
      <c r="DU12" s="13">
        <f t="shared" si="24"/>
        <v>0</v>
      </c>
      <c r="DV12" s="13">
        <f t="shared" si="25"/>
        <v>0</v>
      </c>
      <c r="DW12" s="54" t="e">
        <f t="shared" si="26"/>
        <v>#DIV/0!</v>
      </c>
      <c r="DX12" s="7"/>
      <c r="DY12" s="13">
        <f t="shared" si="27"/>
        <v>0</v>
      </c>
      <c r="DZ12" s="13">
        <f t="shared" si="28"/>
        <v>0</v>
      </c>
      <c r="EA12" s="54" t="e">
        <f t="shared" si="29"/>
        <v>#DIV/0!</v>
      </c>
      <c r="EB12" s="73"/>
      <c r="EC12" s="73"/>
    </row>
    <row r="13" spans="1:133" ht="67.5" customHeight="1">
      <c r="A13" s="14"/>
      <c r="B13" s="14"/>
      <c r="C13" s="2" t="s">
        <v>25</v>
      </c>
      <c r="D13" s="2" t="s">
        <v>78</v>
      </c>
      <c r="E13" s="14" t="s">
        <v>27</v>
      </c>
      <c r="F13" s="1" t="s">
        <v>79</v>
      </c>
      <c r="G13" s="2" t="s">
        <v>76</v>
      </c>
      <c r="H13" s="1" t="s">
        <v>80</v>
      </c>
      <c r="I13" s="7" t="s">
        <v>31</v>
      </c>
      <c r="J13" s="10" t="s">
        <v>41</v>
      </c>
      <c r="K13" s="11" t="s">
        <v>33</v>
      </c>
      <c r="L13" s="11" t="s">
        <v>42</v>
      </c>
      <c r="M13" s="7" t="s">
        <v>35</v>
      </c>
      <c r="N13" s="13" t="s">
        <v>36</v>
      </c>
      <c r="O13" s="7" t="s">
        <v>37</v>
      </c>
      <c r="P13" s="7"/>
      <c r="Q13" s="7"/>
      <c r="R13" s="7"/>
      <c r="S13" s="54" t="e">
        <f t="shared" si="0"/>
        <v>#DIV/0!</v>
      </c>
      <c r="T13" s="7"/>
      <c r="U13" s="7"/>
      <c r="V13" s="7"/>
      <c r="W13" s="54" t="e">
        <f t="shared" si="1"/>
        <v>#DIV/0!</v>
      </c>
      <c r="X13" s="73"/>
      <c r="Y13" s="73"/>
      <c r="Z13" s="7"/>
      <c r="AA13" s="7"/>
      <c r="AB13" s="54" t="e">
        <f t="shared" si="2"/>
        <v>#DIV/0!</v>
      </c>
      <c r="AC13" s="7"/>
      <c r="AD13" s="7"/>
      <c r="AE13" s="7"/>
      <c r="AF13" s="54" t="e">
        <f t="shared" si="3"/>
        <v>#DIV/0!</v>
      </c>
      <c r="AG13" s="73"/>
      <c r="AH13" s="73"/>
      <c r="AI13" s="7"/>
      <c r="AJ13" s="7"/>
      <c r="AK13" s="54" t="e">
        <f t="shared" si="4"/>
        <v>#DIV/0!</v>
      </c>
      <c r="AL13" s="7"/>
      <c r="AM13" s="7"/>
      <c r="AN13" s="7"/>
      <c r="AO13" s="54" t="e">
        <f t="shared" si="5"/>
        <v>#DIV/0!</v>
      </c>
      <c r="AP13" s="73"/>
      <c r="AQ13" s="73"/>
      <c r="AR13" s="7"/>
      <c r="AS13" s="7"/>
      <c r="AT13" s="54" t="e">
        <f t="shared" si="6"/>
        <v>#DIV/0!</v>
      </c>
      <c r="AU13" s="7"/>
      <c r="AV13" s="7"/>
      <c r="AW13" s="7"/>
      <c r="AX13" s="54" t="e">
        <f t="shared" si="7"/>
        <v>#DIV/0!</v>
      </c>
      <c r="AY13" s="73"/>
      <c r="AZ13" s="73"/>
      <c r="BA13" s="7"/>
      <c r="BB13" s="7"/>
      <c r="BC13" s="54" t="e">
        <f t="shared" si="8"/>
        <v>#DIV/0!</v>
      </c>
      <c r="BD13" s="7"/>
      <c r="BE13" s="7"/>
      <c r="BF13" s="7"/>
      <c r="BG13" s="54" t="e">
        <f t="shared" si="9"/>
        <v>#DIV/0!</v>
      </c>
      <c r="BH13" s="73"/>
      <c r="BI13" s="73"/>
      <c r="BJ13" s="7"/>
      <c r="BK13" s="7"/>
      <c r="BL13" s="54" t="e">
        <f t="shared" si="10"/>
        <v>#DIV/0!</v>
      </c>
      <c r="BM13" s="7"/>
      <c r="BN13" s="7"/>
      <c r="BO13" s="7"/>
      <c r="BP13" s="54" t="e">
        <f t="shared" si="11"/>
        <v>#DIV/0!</v>
      </c>
      <c r="BQ13" s="73"/>
      <c r="BR13" s="73"/>
      <c r="BS13" s="7"/>
      <c r="BT13" s="7"/>
      <c r="BU13" s="54" t="e">
        <f t="shared" si="12"/>
        <v>#DIV/0!</v>
      </c>
      <c r="BV13" s="7"/>
      <c r="BW13" s="7"/>
      <c r="BX13" s="7"/>
      <c r="BY13" s="54" t="e">
        <f t="shared" si="13"/>
        <v>#DIV/0!</v>
      </c>
      <c r="BZ13" s="73"/>
      <c r="CA13" s="73"/>
      <c r="CB13" s="7"/>
      <c r="CC13" s="7"/>
      <c r="CD13" s="54" t="e">
        <f t="shared" si="14"/>
        <v>#DIV/0!</v>
      </c>
      <c r="CE13" s="7"/>
      <c r="CF13" s="7"/>
      <c r="CG13" s="7"/>
      <c r="CH13" s="54" t="e">
        <f t="shared" si="15"/>
        <v>#DIV/0!</v>
      </c>
      <c r="CI13" s="73"/>
      <c r="CJ13" s="73"/>
      <c r="CK13" s="7"/>
      <c r="CL13" s="7"/>
      <c r="CM13" s="54" t="e">
        <f t="shared" si="16"/>
        <v>#DIV/0!</v>
      </c>
      <c r="CN13" s="7"/>
      <c r="CO13" s="7"/>
      <c r="CP13" s="7"/>
      <c r="CQ13" s="54" t="e">
        <f t="shared" si="17"/>
        <v>#DIV/0!</v>
      </c>
      <c r="CR13" s="73"/>
      <c r="CS13" s="73"/>
      <c r="CT13" s="7"/>
      <c r="CU13" s="7"/>
      <c r="CV13" s="54" t="e">
        <f t="shared" si="18"/>
        <v>#DIV/0!</v>
      </c>
      <c r="CW13" s="7"/>
      <c r="CX13" s="7"/>
      <c r="CY13" s="7"/>
      <c r="CZ13" s="54" t="e">
        <f t="shared" si="19"/>
        <v>#DIV/0!</v>
      </c>
      <c r="DA13" s="73"/>
      <c r="DB13" s="73"/>
      <c r="DC13" s="7"/>
      <c r="DD13" s="7"/>
      <c r="DE13" s="54" t="e">
        <f t="shared" si="20"/>
        <v>#DIV/0!</v>
      </c>
      <c r="DF13" s="7"/>
      <c r="DG13" s="7"/>
      <c r="DH13" s="7"/>
      <c r="DI13" s="54" t="e">
        <f t="shared" si="21"/>
        <v>#DIV/0!</v>
      </c>
      <c r="DJ13" s="73"/>
      <c r="DK13" s="73"/>
      <c r="DL13" s="7"/>
      <c r="DM13" s="7"/>
      <c r="DN13" s="54" t="e">
        <f t="shared" si="22"/>
        <v>#DIV/0!</v>
      </c>
      <c r="DO13" s="7"/>
      <c r="DP13" s="7"/>
      <c r="DQ13" s="7"/>
      <c r="DR13" s="54" t="e">
        <f t="shared" si="23"/>
        <v>#DIV/0!</v>
      </c>
      <c r="DS13" s="73"/>
      <c r="DT13" s="73"/>
      <c r="DU13" s="13">
        <f t="shared" si="24"/>
        <v>0</v>
      </c>
      <c r="DV13" s="13">
        <f t="shared" si="25"/>
        <v>0</v>
      </c>
      <c r="DW13" s="54" t="e">
        <f t="shared" si="26"/>
        <v>#DIV/0!</v>
      </c>
      <c r="DX13" s="7"/>
      <c r="DY13" s="13">
        <f t="shared" si="27"/>
        <v>0</v>
      </c>
      <c r="DZ13" s="13">
        <f t="shared" si="28"/>
        <v>0</v>
      </c>
      <c r="EA13" s="54" t="e">
        <f t="shared" si="29"/>
        <v>#DIV/0!</v>
      </c>
      <c r="EB13" s="73"/>
      <c r="EC13" s="73"/>
    </row>
    <row r="14" spans="1:133" ht="67.5" customHeight="1">
      <c r="A14" s="14"/>
      <c r="B14" s="14"/>
      <c r="C14" s="2" t="s">
        <v>25</v>
      </c>
      <c r="D14" s="14" t="s">
        <v>81</v>
      </c>
      <c r="E14" s="14" t="s">
        <v>27</v>
      </c>
      <c r="F14" s="79" t="s">
        <v>82</v>
      </c>
      <c r="G14" s="2" t="s">
        <v>83</v>
      </c>
      <c r="H14" s="1" t="s">
        <v>84</v>
      </c>
      <c r="I14" s="7" t="s">
        <v>31</v>
      </c>
      <c r="J14" s="10" t="s">
        <v>85</v>
      </c>
      <c r="K14" s="11" t="s">
        <v>33</v>
      </c>
      <c r="L14" s="11" t="s">
        <v>34</v>
      </c>
      <c r="M14" s="7" t="s">
        <v>35</v>
      </c>
      <c r="N14" s="13" t="s">
        <v>36</v>
      </c>
      <c r="O14" s="7" t="s">
        <v>37</v>
      </c>
      <c r="P14" s="7"/>
      <c r="Q14" s="13"/>
      <c r="R14" s="13"/>
      <c r="S14" s="54" t="e">
        <f t="shared" si="0"/>
        <v>#DIV/0!</v>
      </c>
      <c r="T14" s="13"/>
      <c r="U14" s="13"/>
      <c r="V14" s="13"/>
      <c r="W14" s="54" t="e">
        <f t="shared" si="1"/>
        <v>#DIV/0!</v>
      </c>
      <c r="X14" s="73"/>
      <c r="Y14" s="73"/>
      <c r="Z14" s="13"/>
      <c r="AA14" s="13"/>
      <c r="AB14" s="54" t="e">
        <f t="shared" si="2"/>
        <v>#DIV/0!</v>
      </c>
      <c r="AC14" s="13"/>
      <c r="AD14" s="13"/>
      <c r="AE14" s="13"/>
      <c r="AF14" s="54" t="e">
        <f t="shared" si="3"/>
        <v>#DIV/0!</v>
      </c>
      <c r="AG14" s="73"/>
      <c r="AH14" s="73"/>
      <c r="AI14" s="13"/>
      <c r="AJ14" s="13"/>
      <c r="AK14" s="54" t="e">
        <f t="shared" si="4"/>
        <v>#DIV/0!</v>
      </c>
      <c r="AL14" s="13"/>
      <c r="AM14" s="13"/>
      <c r="AN14" s="13"/>
      <c r="AO14" s="54" t="e">
        <f t="shared" si="5"/>
        <v>#DIV/0!</v>
      </c>
      <c r="AP14" s="73"/>
      <c r="AQ14" s="73"/>
      <c r="AR14" s="13"/>
      <c r="AS14" s="13"/>
      <c r="AT14" s="54" t="e">
        <f t="shared" si="6"/>
        <v>#DIV/0!</v>
      </c>
      <c r="AU14" s="13"/>
      <c r="AV14" s="13"/>
      <c r="AW14" s="13"/>
      <c r="AX14" s="54" t="e">
        <f t="shared" si="7"/>
        <v>#DIV/0!</v>
      </c>
      <c r="AY14" s="73"/>
      <c r="AZ14" s="73"/>
      <c r="BA14" s="13"/>
      <c r="BB14" s="13"/>
      <c r="BC14" s="54" t="e">
        <f t="shared" si="8"/>
        <v>#DIV/0!</v>
      </c>
      <c r="BD14" s="13"/>
      <c r="BE14" s="13"/>
      <c r="BF14" s="13"/>
      <c r="BG14" s="54" t="e">
        <f t="shared" si="9"/>
        <v>#DIV/0!</v>
      </c>
      <c r="BH14" s="73"/>
      <c r="BI14" s="73"/>
      <c r="BJ14" s="13"/>
      <c r="BK14" s="13"/>
      <c r="BL14" s="54" t="e">
        <f t="shared" si="10"/>
        <v>#DIV/0!</v>
      </c>
      <c r="BM14" s="13"/>
      <c r="BN14" s="13"/>
      <c r="BO14" s="13"/>
      <c r="BP14" s="54" t="e">
        <f t="shared" si="11"/>
        <v>#DIV/0!</v>
      </c>
      <c r="BQ14" s="73"/>
      <c r="BR14" s="73"/>
      <c r="BS14" s="13"/>
      <c r="BT14" s="13"/>
      <c r="BU14" s="54" t="e">
        <f t="shared" si="12"/>
        <v>#DIV/0!</v>
      </c>
      <c r="BV14" s="13"/>
      <c r="BW14" s="13"/>
      <c r="BX14" s="13"/>
      <c r="BY14" s="54" t="e">
        <f t="shared" si="13"/>
        <v>#DIV/0!</v>
      </c>
      <c r="BZ14" s="73"/>
      <c r="CA14" s="73"/>
      <c r="CB14" s="13"/>
      <c r="CC14" s="13"/>
      <c r="CD14" s="54" t="e">
        <f t="shared" si="14"/>
        <v>#DIV/0!</v>
      </c>
      <c r="CE14" s="13"/>
      <c r="CF14" s="13"/>
      <c r="CG14" s="13"/>
      <c r="CH14" s="54" t="e">
        <f t="shared" si="15"/>
        <v>#DIV/0!</v>
      </c>
      <c r="CI14" s="73"/>
      <c r="CJ14" s="73"/>
      <c r="CK14" s="13"/>
      <c r="CL14" s="13"/>
      <c r="CM14" s="54" t="e">
        <f t="shared" si="16"/>
        <v>#DIV/0!</v>
      </c>
      <c r="CN14" s="13"/>
      <c r="CO14" s="13"/>
      <c r="CP14" s="13"/>
      <c r="CQ14" s="54" t="e">
        <f t="shared" si="17"/>
        <v>#DIV/0!</v>
      </c>
      <c r="CR14" s="73"/>
      <c r="CS14" s="73"/>
      <c r="CT14" s="13"/>
      <c r="CU14" s="13"/>
      <c r="CV14" s="54" t="e">
        <f t="shared" si="18"/>
        <v>#DIV/0!</v>
      </c>
      <c r="CW14" s="13"/>
      <c r="CX14" s="13"/>
      <c r="CY14" s="13"/>
      <c r="CZ14" s="54" t="e">
        <f t="shared" si="19"/>
        <v>#DIV/0!</v>
      </c>
      <c r="DA14" s="73"/>
      <c r="DB14" s="73"/>
      <c r="DC14" s="13"/>
      <c r="DD14" s="13"/>
      <c r="DE14" s="54" t="e">
        <f t="shared" si="20"/>
        <v>#DIV/0!</v>
      </c>
      <c r="DF14" s="13"/>
      <c r="DG14" s="13"/>
      <c r="DH14" s="13"/>
      <c r="DI14" s="54" t="e">
        <f t="shared" si="21"/>
        <v>#DIV/0!</v>
      </c>
      <c r="DJ14" s="73"/>
      <c r="DK14" s="73"/>
      <c r="DL14" s="13"/>
      <c r="DM14" s="13"/>
      <c r="DN14" s="54" t="e">
        <f t="shared" si="22"/>
        <v>#DIV/0!</v>
      </c>
      <c r="DO14" s="13"/>
      <c r="DP14" s="13"/>
      <c r="DQ14" s="13"/>
      <c r="DR14" s="54" t="e">
        <f t="shared" si="23"/>
        <v>#DIV/0!</v>
      </c>
      <c r="DS14" s="73"/>
      <c r="DT14" s="73"/>
      <c r="DU14" s="13">
        <f t="shared" si="24"/>
        <v>0</v>
      </c>
      <c r="DV14" s="13">
        <f t="shared" si="25"/>
        <v>0</v>
      </c>
      <c r="DW14" s="54" t="e">
        <f t="shared" si="26"/>
        <v>#DIV/0!</v>
      </c>
      <c r="DX14" s="13"/>
      <c r="DY14" s="13">
        <f t="shared" si="27"/>
        <v>0</v>
      </c>
      <c r="DZ14" s="13">
        <f t="shared" si="28"/>
        <v>0</v>
      </c>
      <c r="EA14" s="54" t="e">
        <f t="shared" si="29"/>
        <v>#DIV/0!</v>
      </c>
      <c r="EB14" s="73"/>
      <c r="EC14" s="73"/>
    </row>
    <row r="15" spans="1:133" ht="67.5" customHeight="1">
      <c r="A15" s="14"/>
      <c r="B15" s="14"/>
      <c r="C15" s="2" t="s">
        <v>25</v>
      </c>
      <c r="D15" s="2" t="s">
        <v>86</v>
      </c>
      <c r="E15" s="14" t="s">
        <v>27</v>
      </c>
      <c r="F15" s="2" t="s">
        <v>87</v>
      </c>
      <c r="G15" s="2" t="s">
        <v>83</v>
      </c>
      <c r="H15" s="1" t="s">
        <v>88</v>
      </c>
      <c r="I15" s="7" t="s">
        <v>31</v>
      </c>
      <c r="J15" s="10" t="s">
        <v>73</v>
      </c>
      <c r="K15" s="11" t="s">
        <v>33</v>
      </c>
      <c r="L15" s="11" t="s">
        <v>42</v>
      </c>
      <c r="M15" s="7" t="s">
        <v>35</v>
      </c>
      <c r="N15" s="13" t="s">
        <v>36</v>
      </c>
      <c r="O15" s="7" t="s">
        <v>37</v>
      </c>
      <c r="P15" s="7"/>
      <c r="Q15" s="13"/>
      <c r="R15" s="13"/>
      <c r="S15" s="54" t="e">
        <f t="shared" si="0"/>
        <v>#DIV/0!</v>
      </c>
      <c r="T15" s="13"/>
      <c r="U15" s="13"/>
      <c r="V15" s="13"/>
      <c r="W15" s="54" t="e">
        <f t="shared" si="1"/>
        <v>#DIV/0!</v>
      </c>
      <c r="X15" s="73"/>
      <c r="Y15" s="73"/>
      <c r="Z15" s="13"/>
      <c r="AA15" s="13"/>
      <c r="AB15" s="54" t="e">
        <f t="shared" si="2"/>
        <v>#DIV/0!</v>
      </c>
      <c r="AC15" s="13"/>
      <c r="AD15" s="13"/>
      <c r="AE15" s="13"/>
      <c r="AF15" s="54" t="e">
        <f t="shared" si="3"/>
        <v>#DIV/0!</v>
      </c>
      <c r="AG15" s="73"/>
      <c r="AH15" s="73"/>
      <c r="AI15" s="13"/>
      <c r="AJ15" s="13"/>
      <c r="AK15" s="54" t="e">
        <f t="shared" si="4"/>
        <v>#DIV/0!</v>
      </c>
      <c r="AL15" s="13"/>
      <c r="AM15" s="13"/>
      <c r="AN15" s="13"/>
      <c r="AO15" s="54" t="e">
        <f t="shared" si="5"/>
        <v>#DIV/0!</v>
      </c>
      <c r="AP15" s="73"/>
      <c r="AQ15" s="73"/>
      <c r="AR15" s="13"/>
      <c r="AS15" s="13"/>
      <c r="AT15" s="54" t="e">
        <f t="shared" si="6"/>
        <v>#DIV/0!</v>
      </c>
      <c r="AU15" s="13"/>
      <c r="AV15" s="13"/>
      <c r="AW15" s="13"/>
      <c r="AX15" s="54" t="e">
        <f t="shared" si="7"/>
        <v>#DIV/0!</v>
      </c>
      <c r="AY15" s="73"/>
      <c r="AZ15" s="73"/>
      <c r="BA15" s="13"/>
      <c r="BB15" s="13"/>
      <c r="BC15" s="54" t="e">
        <f t="shared" si="8"/>
        <v>#DIV/0!</v>
      </c>
      <c r="BD15" s="13"/>
      <c r="BE15" s="13"/>
      <c r="BF15" s="13"/>
      <c r="BG15" s="54" t="e">
        <f t="shared" si="9"/>
        <v>#DIV/0!</v>
      </c>
      <c r="BH15" s="73"/>
      <c r="BI15" s="73"/>
      <c r="BJ15" s="13"/>
      <c r="BK15" s="13"/>
      <c r="BL15" s="54" t="e">
        <f t="shared" si="10"/>
        <v>#DIV/0!</v>
      </c>
      <c r="BM15" s="13"/>
      <c r="BN15" s="13"/>
      <c r="BO15" s="13"/>
      <c r="BP15" s="54" t="e">
        <f t="shared" si="11"/>
        <v>#DIV/0!</v>
      </c>
      <c r="BQ15" s="73"/>
      <c r="BR15" s="73"/>
      <c r="BS15" s="13"/>
      <c r="BT15" s="13"/>
      <c r="BU15" s="54" t="e">
        <f t="shared" si="12"/>
        <v>#DIV/0!</v>
      </c>
      <c r="BV15" s="13"/>
      <c r="BW15" s="13"/>
      <c r="BX15" s="13"/>
      <c r="BY15" s="54" t="e">
        <f t="shared" si="13"/>
        <v>#DIV/0!</v>
      </c>
      <c r="BZ15" s="73"/>
      <c r="CA15" s="73"/>
      <c r="CB15" s="13"/>
      <c r="CC15" s="13"/>
      <c r="CD15" s="54" t="e">
        <f t="shared" si="14"/>
        <v>#DIV/0!</v>
      </c>
      <c r="CE15" s="13"/>
      <c r="CF15" s="13"/>
      <c r="CG15" s="13"/>
      <c r="CH15" s="54" t="e">
        <f t="shared" si="15"/>
        <v>#DIV/0!</v>
      </c>
      <c r="CI15" s="73"/>
      <c r="CJ15" s="73"/>
      <c r="CK15" s="13"/>
      <c r="CL15" s="13"/>
      <c r="CM15" s="54" t="e">
        <f t="shared" si="16"/>
        <v>#DIV/0!</v>
      </c>
      <c r="CN15" s="13"/>
      <c r="CO15" s="13"/>
      <c r="CP15" s="13"/>
      <c r="CQ15" s="54" t="e">
        <f t="shared" si="17"/>
        <v>#DIV/0!</v>
      </c>
      <c r="CR15" s="73"/>
      <c r="CS15" s="73"/>
      <c r="CT15" s="13"/>
      <c r="CU15" s="13"/>
      <c r="CV15" s="54" t="e">
        <f t="shared" si="18"/>
        <v>#DIV/0!</v>
      </c>
      <c r="CW15" s="13"/>
      <c r="CX15" s="13"/>
      <c r="CY15" s="13"/>
      <c r="CZ15" s="54" t="e">
        <f t="shared" si="19"/>
        <v>#DIV/0!</v>
      </c>
      <c r="DA15" s="73"/>
      <c r="DB15" s="73"/>
      <c r="DC15" s="13"/>
      <c r="DD15" s="13"/>
      <c r="DE15" s="54" t="e">
        <f t="shared" si="20"/>
        <v>#DIV/0!</v>
      </c>
      <c r="DF15" s="13"/>
      <c r="DG15" s="13"/>
      <c r="DH15" s="13"/>
      <c r="DI15" s="54" t="e">
        <f t="shared" si="21"/>
        <v>#DIV/0!</v>
      </c>
      <c r="DJ15" s="73"/>
      <c r="DK15" s="73"/>
      <c r="DL15" s="13"/>
      <c r="DM15" s="13"/>
      <c r="DN15" s="54" t="e">
        <f t="shared" si="22"/>
        <v>#DIV/0!</v>
      </c>
      <c r="DO15" s="13"/>
      <c r="DP15" s="13"/>
      <c r="DQ15" s="13"/>
      <c r="DR15" s="54" t="e">
        <f t="shared" si="23"/>
        <v>#DIV/0!</v>
      </c>
      <c r="DS15" s="73"/>
      <c r="DT15" s="73"/>
      <c r="DU15" s="13">
        <f t="shared" si="24"/>
        <v>0</v>
      </c>
      <c r="DV15" s="13">
        <f t="shared" si="25"/>
        <v>0</v>
      </c>
      <c r="DW15" s="54" t="e">
        <f t="shared" si="26"/>
        <v>#DIV/0!</v>
      </c>
      <c r="DX15" s="13"/>
      <c r="DY15" s="13">
        <f t="shared" si="27"/>
        <v>0</v>
      </c>
      <c r="DZ15" s="13">
        <f t="shared" si="28"/>
        <v>0</v>
      </c>
      <c r="EA15" s="54" t="e">
        <f t="shared" si="29"/>
        <v>#DIV/0!</v>
      </c>
      <c r="EB15" s="73"/>
      <c r="EC15" s="73"/>
    </row>
    <row r="16" spans="1:133" s="59" customFormat="1" ht="67.5" customHeight="1">
      <c r="A16" s="55"/>
      <c r="B16" s="55"/>
      <c r="C16" s="56" t="s">
        <v>25</v>
      </c>
      <c r="D16" s="56" t="s">
        <v>89</v>
      </c>
      <c r="E16" s="56" t="s">
        <v>90</v>
      </c>
      <c r="F16" s="70" t="s">
        <v>91</v>
      </c>
      <c r="G16" s="61" t="s">
        <v>92</v>
      </c>
      <c r="H16" s="79" t="s">
        <v>93</v>
      </c>
      <c r="I16" s="57" t="s">
        <v>31</v>
      </c>
      <c r="J16" s="6" t="s">
        <v>94</v>
      </c>
      <c r="K16" s="6" t="s">
        <v>33</v>
      </c>
      <c r="L16" s="8" t="s">
        <v>95</v>
      </c>
      <c r="M16" s="58" t="s">
        <v>96</v>
      </c>
      <c r="N16" s="13" t="s">
        <v>36</v>
      </c>
      <c r="O16" s="6" t="s">
        <v>37</v>
      </c>
      <c r="P16" s="6"/>
      <c r="Q16" s="15"/>
      <c r="R16" s="15"/>
      <c r="S16" s="54" t="e">
        <f t="shared" si="0"/>
        <v>#DIV/0!</v>
      </c>
      <c r="T16" s="15"/>
      <c r="U16" s="15"/>
      <c r="V16" s="15"/>
      <c r="W16" s="54" t="e">
        <f t="shared" si="1"/>
        <v>#DIV/0!</v>
      </c>
      <c r="X16" s="74"/>
      <c r="Y16" s="74"/>
      <c r="Z16" s="15"/>
      <c r="AA16" s="15"/>
      <c r="AB16" s="54" t="e">
        <f t="shared" si="2"/>
        <v>#DIV/0!</v>
      </c>
      <c r="AC16" s="15"/>
      <c r="AD16" s="15"/>
      <c r="AE16" s="15"/>
      <c r="AF16" s="54" t="e">
        <f t="shared" si="3"/>
        <v>#DIV/0!</v>
      </c>
      <c r="AG16" s="74"/>
      <c r="AH16" s="74"/>
      <c r="AI16" s="15"/>
      <c r="AJ16" s="15"/>
      <c r="AK16" s="54" t="e">
        <f t="shared" si="4"/>
        <v>#DIV/0!</v>
      </c>
      <c r="AL16" s="15"/>
      <c r="AM16" s="15"/>
      <c r="AN16" s="15"/>
      <c r="AO16" s="54" t="e">
        <f t="shared" si="5"/>
        <v>#DIV/0!</v>
      </c>
      <c r="AP16" s="74"/>
      <c r="AQ16" s="74"/>
      <c r="AR16" s="15"/>
      <c r="AS16" s="15"/>
      <c r="AT16" s="54" t="e">
        <f t="shared" si="6"/>
        <v>#DIV/0!</v>
      </c>
      <c r="AU16" s="15"/>
      <c r="AV16" s="15"/>
      <c r="AW16" s="15"/>
      <c r="AX16" s="54" t="e">
        <f t="shared" si="7"/>
        <v>#DIV/0!</v>
      </c>
      <c r="AY16" s="74"/>
      <c r="AZ16" s="74"/>
      <c r="BA16" s="15"/>
      <c r="BB16" s="15"/>
      <c r="BC16" s="54" t="e">
        <f t="shared" si="8"/>
        <v>#DIV/0!</v>
      </c>
      <c r="BD16" s="15"/>
      <c r="BE16" s="15"/>
      <c r="BF16" s="15"/>
      <c r="BG16" s="54" t="e">
        <f t="shared" si="9"/>
        <v>#DIV/0!</v>
      </c>
      <c r="BH16" s="74"/>
      <c r="BI16" s="74"/>
      <c r="BJ16" s="15"/>
      <c r="BK16" s="15"/>
      <c r="BL16" s="54" t="e">
        <f t="shared" si="10"/>
        <v>#DIV/0!</v>
      </c>
      <c r="BM16" s="15"/>
      <c r="BN16" s="15"/>
      <c r="BO16" s="15"/>
      <c r="BP16" s="54" t="e">
        <f t="shared" si="11"/>
        <v>#DIV/0!</v>
      </c>
      <c r="BQ16" s="74"/>
      <c r="BR16" s="74"/>
      <c r="BS16" s="15"/>
      <c r="BT16" s="15"/>
      <c r="BU16" s="54" t="e">
        <f t="shared" si="12"/>
        <v>#DIV/0!</v>
      </c>
      <c r="BV16" s="15"/>
      <c r="BW16" s="15"/>
      <c r="BX16" s="15"/>
      <c r="BY16" s="54" t="e">
        <f t="shared" si="13"/>
        <v>#DIV/0!</v>
      </c>
      <c r="BZ16" s="74"/>
      <c r="CA16" s="74"/>
      <c r="CB16" s="15"/>
      <c r="CC16" s="15"/>
      <c r="CD16" s="54" t="e">
        <f t="shared" si="14"/>
        <v>#DIV/0!</v>
      </c>
      <c r="CE16" s="15"/>
      <c r="CF16" s="15"/>
      <c r="CG16" s="15"/>
      <c r="CH16" s="54" t="e">
        <f t="shared" si="15"/>
        <v>#DIV/0!</v>
      </c>
      <c r="CI16" s="74"/>
      <c r="CJ16" s="74"/>
      <c r="CK16" s="15"/>
      <c r="CL16" s="15"/>
      <c r="CM16" s="54" t="e">
        <f t="shared" si="16"/>
        <v>#DIV/0!</v>
      </c>
      <c r="CN16" s="15"/>
      <c r="CO16" s="15"/>
      <c r="CP16" s="15"/>
      <c r="CQ16" s="54" t="e">
        <f t="shared" si="17"/>
        <v>#DIV/0!</v>
      </c>
      <c r="CR16" s="74"/>
      <c r="CS16" s="74"/>
      <c r="CT16" s="15"/>
      <c r="CU16" s="15"/>
      <c r="CV16" s="54" t="e">
        <f t="shared" si="18"/>
        <v>#DIV/0!</v>
      </c>
      <c r="CW16" s="15"/>
      <c r="CX16" s="15"/>
      <c r="CY16" s="15"/>
      <c r="CZ16" s="54" t="e">
        <f t="shared" si="19"/>
        <v>#DIV/0!</v>
      </c>
      <c r="DA16" s="74"/>
      <c r="DB16" s="74"/>
      <c r="DC16" s="15"/>
      <c r="DD16" s="15"/>
      <c r="DE16" s="54" t="e">
        <f t="shared" si="20"/>
        <v>#DIV/0!</v>
      </c>
      <c r="DF16" s="15"/>
      <c r="DG16" s="15"/>
      <c r="DH16" s="15"/>
      <c r="DI16" s="54" t="e">
        <f t="shared" si="21"/>
        <v>#DIV/0!</v>
      </c>
      <c r="DJ16" s="74"/>
      <c r="DK16" s="74"/>
      <c r="DL16" s="15"/>
      <c r="DM16" s="15"/>
      <c r="DN16" s="54" t="e">
        <f t="shared" si="22"/>
        <v>#DIV/0!</v>
      </c>
      <c r="DO16" s="15"/>
      <c r="DP16" s="15"/>
      <c r="DQ16" s="15"/>
      <c r="DR16" s="54" t="e">
        <f t="shared" si="23"/>
        <v>#DIV/0!</v>
      </c>
      <c r="DS16" s="74"/>
      <c r="DT16" s="74"/>
      <c r="DU16" s="13">
        <f t="shared" si="24"/>
        <v>0</v>
      </c>
      <c r="DV16" s="13">
        <f t="shared" si="25"/>
        <v>0</v>
      </c>
      <c r="DW16" s="54" t="e">
        <f t="shared" si="26"/>
        <v>#DIV/0!</v>
      </c>
      <c r="DX16" s="15"/>
      <c r="DY16" s="13">
        <f t="shared" si="27"/>
        <v>0</v>
      </c>
      <c r="DZ16" s="13">
        <f t="shared" si="28"/>
        <v>0</v>
      </c>
      <c r="EA16" s="54" t="e">
        <f t="shared" si="29"/>
        <v>#DIV/0!</v>
      </c>
      <c r="EB16" s="74"/>
      <c r="EC16" s="74"/>
    </row>
    <row r="17" spans="1:133" s="59" customFormat="1" ht="67.5" customHeight="1">
      <c r="A17" s="55"/>
      <c r="B17" s="55"/>
      <c r="C17" s="56" t="s">
        <v>25</v>
      </c>
      <c r="D17" s="56" t="s">
        <v>89</v>
      </c>
      <c r="E17" s="56" t="s">
        <v>90</v>
      </c>
      <c r="F17" s="70" t="s">
        <v>97</v>
      </c>
      <c r="G17" s="61" t="s">
        <v>98</v>
      </c>
      <c r="H17" s="79" t="s">
        <v>99</v>
      </c>
      <c r="I17" s="57" t="s">
        <v>31</v>
      </c>
      <c r="J17" s="6" t="s">
        <v>100</v>
      </c>
      <c r="K17" s="6" t="s">
        <v>33</v>
      </c>
      <c r="L17" s="8" t="s">
        <v>95</v>
      </c>
      <c r="M17" s="6" t="s">
        <v>101</v>
      </c>
      <c r="N17" s="13" t="s">
        <v>36</v>
      </c>
      <c r="O17" s="6" t="s">
        <v>37</v>
      </c>
      <c r="P17" s="6"/>
      <c r="Q17" s="15"/>
      <c r="R17" s="15"/>
      <c r="S17" s="54" t="e">
        <f t="shared" si="0"/>
        <v>#DIV/0!</v>
      </c>
      <c r="T17" s="15"/>
      <c r="U17" s="15"/>
      <c r="V17" s="15"/>
      <c r="W17" s="54" t="e">
        <f t="shared" si="1"/>
        <v>#DIV/0!</v>
      </c>
      <c r="X17" s="74"/>
      <c r="Y17" s="74"/>
      <c r="Z17" s="15"/>
      <c r="AA17" s="15"/>
      <c r="AB17" s="54" t="e">
        <f t="shared" si="2"/>
        <v>#DIV/0!</v>
      </c>
      <c r="AC17" s="15"/>
      <c r="AD17" s="15"/>
      <c r="AE17" s="15"/>
      <c r="AF17" s="54" t="e">
        <f t="shared" si="3"/>
        <v>#DIV/0!</v>
      </c>
      <c r="AG17" s="74"/>
      <c r="AH17" s="74"/>
      <c r="AI17" s="15"/>
      <c r="AJ17" s="15"/>
      <c r="AK17" s="54" t="e">
        <f t="shared" si="4"/>
        <v>#DIV/0!</v>
      </c>
      <c r="AL17" s="15"/>
      <c r="AM17" s="15"/>
      <c r="AN17" s="15"/>
      <c r="AO17" s="54" t="e">
        <f t="shared" si="5"/>
        <v>#DIV/0!</v>
      </c>
      <c r="AP17" s="74"/>
      <c r="AQ17" s="74"/>
      <c r="AR17" s="15"/>
      <c r="AS17" s="15"/>
      <c r="AT17" s="54" t="e">
        <f t="shared" si="6"/>
        <v>#DIV/0!</v>
      </c>
      <c r="AU17" s="15"/>
      <c r="AV17" s="15"/>
      <c r="AW17" s="15"/>
      <c r="AX17" s="54" t="e">
        <f t="shared" si="7"/>
        <v>#DIV/0!</v>
      </c>
      <c r="AY17" s="74"/>
      <c r="AZ17" s="74"/>
      <c r="BA17" s="15"/>
      <c r="BB17" s="15"/>
      <c r="BC17" s="54" t="e">
        <f t="shared" si="8"/>
        <v>#DIV/0!</v>
      </c>
      <c r="BD17" s="15"/>
      <c r="BE17" s="15"/>
      <c r="BF17" s="15"/>
      <c r="BG17" s="54" t="e">
        <f t="shared" si="9"/>
        <v>#DIV/0!</v>
      </c>
      <c r="BH17" s="74"/>
      <c r="BI17" s="74"/>
      <c r="BJ17" s="15"/>
      <c r="BK17" s="15"/>
      <c r="BL17" s="54" t="e">
        <f t="shared" si="10"/>
        <v>#DIV/0!</v>
      </c>
      <c r="BM17" s="15"/>
      <c r="BN17" s="15"/>
      <c r="BO17" s="15"/>
      <c r="BP17" s="54" t="e">
        <f t="shared" si="11"/>
        <v>#DIV/0!</v>
      </c>
      <c r="BQ17" s="74"/>
      <c r="BR17" s="74"/>
      <c r="BS17" s="15"/>
      <c r="BT17" s="15"/>
      <c r="BU17" s="54" t="e">
        <f t="shared" si="12"/>
        <v>#DIV/0!</v>
      </c>
      <c r="BV17" s="15"/>
      <c r="BW17" s="15"/>
      <c r="BX17" s="15"/>
      <c r="BY17" s="54" t="e">
        <f t="shared" si="13"/>
        <v>#DIV/0!</v>
      </c>
      <c r="BZ17" s="74"/>
      <c r="CA17" s="74"/>
      <c r="CB17" s="15"/>
      <c r="CC17" s="15"/>
      <c r="CD17" s="54" t="e">
        <f t="shared" si="14"/>
        <v>#DIV/0!</v>
      </c>
      <c r="CE17" s="15"/>
      <c r="CF17" s="15"/>
      <c r="CG17" s="15"/>
      <c r="CH17" s="54" t="e">
        <f t="shared" si="15"/>
        <v>#DIV/0!</v>
      </c>
      <c r="CI17" s="74"/>
      <c r="CJ17" s="74"/>
      <c r="CK17" s="15"/>
      <c r="CL17" s="15"/>
      <c r="CM17" s="54" t="e">
        <f t="shared" si="16"/>
        <v>#DIV/0!</v>
      </c>
      <c r="CN17" s="15"/>
      <c r="CO17" s="15"/>
      <c r="CP17" s="15"/>
      <c r="CQ17" s="54" t="e">
        <f t="shared" si="17"/>
        <v>#DIV/0!</v>
      </c>
      <c r="CR17" s="74"/>
      <c r="CS17" s="74"/>
      <c r="CT17" s="15"/>
      <c r="CU17" s="15"/>
      <c r="CV17" s="54" t="e">
        <f t="shared" si="18"/>
        <v>#DIV/0!</v>
      </c>
      <c r="CW17" s="15"/>
      <c r="CX17" s="15"/>
      <c r="CY17" s="15"/>
      <c r="CZ17" s="54" t="e">
        <f t="shared" si="19"/>
        <v>#DIV/0!</v>
      </c>
      <c r="DA17" s="74"/>
      <c r="DB17" s="74"/>
      <c r="DC17" s="15"/>
      <c r="DD17" s="15"/>
      <c r="DE17" s="54" t="e">
        <f t="shared" si="20"/>
        <v>#DIV/0!</v>
      </c>
      <c r="DF17" s="15"/>
      <c r="DG17" s="15"/>
      <c r="DH17" s="15"/>
      <c r="DI17" s="54" t="e">
        <f t="shared" si="21"/>
        <v>#DIV/0!</v>
      </c>
      <c r="DJ17" s="74"/>
      <c r="DK17" s="74"/>
      <c r="DL17" s="15"/>
      <c r="DM17" s="15"/>
      <c r="DN17" s="54" t="e">
        <f t="shared" si="22"/>
        <v>#DIV/0!</v>
      </c>
      <c r="DO17" s="15"/>
      <c r="DP17" s="15"/>
      <c r="DQ17" s="15"/>
      <c r="DR17" s="54" t="e">
        <f t="shared" si="23"/>
        <v>#DIV/0!</v>
      </c>
      <c r="DS17" s="74"/>
      <c r="DT17" s="74"/>
      <c r="DU17" s="13">
        <f t="shared" si="24"/>
        <v>0</v>
      </c>
      <c r="DV17" s="13">
        <f t="shared" si="25"/>
        <v>0</v>
      </c>
      <c r="DW17" s="54" t="e">
        <f t="shared" si="26"/>
        <v>#DIV/0!</v>
      </c>
      <c r="DX17" s="15"/>
      <c r="DY17" s="13">
        <f t="shared" si="27"/>
        <v>0</v>
      </c>
      <c r="DZ17" s="13">
        <f t="shared" si="28"/>
        <v>0</v>
      </c>
      <c r="EA17" s="54" t="e">
        <f t="shared" si="29"/>
        <v>#DIV/0!</v>
      </c>
      <c r="EB17" s="74"/>
      <c r="EC17" s="74"/>
    </row>
    <row r="18" spans="1:133" s="59" customFormat="1" ht="67.5" customHeight="1">
      <c r="A18" s="60"/>
      <c r="B18" s="60"/>
      <c r="C18" s="56" t="s">
        <v>25</v>
      </c>
      <c r="D18" s="56" t="s">
        <v>102</v>
      </c>
      <c r="E18" s="56" t="s">
        <v>90</v>
      </c>
      <c r="F18" s="80" t="s">
        <v>103</v>
      </c>
      <c r="G18" s="61" t="s">
        <v>104</v>
      </c>
      <c r="H18" s="79" t="s">
        <v>105</v>
      </c>
      <c r="I18" s="6" t="s">
        <v>31</v>
      </c>
      <c r="J18" s="6" t="s">
        <v>106</v>
      </c>
      <c r="K18" s="6" t="s">
        <v>33</v>
      </c>
      <c r="L18" s="8" t="s">
        <v>95</v>
      </c>
      <c r="M18" s="6" t="s">
        <v>107</v>
      </c>
      <c r="N18" s="13" t="s">
        <v>36</v>
      </c>
      <c r="O18" s="6" t="s">
        <v>37</v>
      </c>
      <c r="P18" s="6"/>
      <c r="Q18" s="13"/>
      <c r="R18" s="13"/>
      <c r="S18" s="54" t="e">
        <f t="shared" si="0"/>
        <v>#DIV/0!</v>
      </c>
      <c r="T18" s="13"/>
      <c r="U18" s="13"/>
      <c r="V18" s="13"/>
      <c r="W18" s="54" t="e">
        <f t="shared" si="1"/>
        <v>#DIV/0!</v>
      </c>
      <c r="X18" s="74"/>
      <c r="Y18" s="74"/>
      <c r="Z18" s="13"/>
      <c r="AA18" s="13"/>
      <c r="AB18" s="54" t="e">
        <f t="shared" si="2"/>
        <v>#DIV/0!</v>
      </c>
      <c r="AC18" s="13"/>
      <c r="AD18" s="13"/>
      <c r="AE18" s="13"/>
      <c r="AF18" s="54" t="e">
        <f t="shared" si="3"/>
        <v>#DIV/0!</v>
      </c>
      <c r="AG18" s="74"/>
      <c r="AH18" s="74"/>
      <c r="AI18" s="13"/>
      <c r="AJ18" s="13"/>
      <c r="AK18" s="54" t="e">
        <f t="shared" si="4"/>
        <v>#DIV/0!</v>
      </c>
      <c r="AL18" s="13"/>
      <c r="AM18" s="13"/>
      <c r="AN18" s="13"/>
      <c r="AO18" s="54" t="e">
        <f t="shared" si="5"/>
        <v>#DIV/0!</v>
      </c>
      <c r="AP18" s="74"/>
      <c r="AQ18" s="74"/>
      <c r="AR18" s="13"/>
      <c r="AS18" s="13"/>
      <c r="AT18" s="54" t="e">
        <f t="shared" si="6"/>
        <v>#DIV/0!</v>
      </c>
      <c r="AU18" s="13"/>
      <c r="AV18" s="13"/>
      <c r="AW18" s="13"/>
      <c r="AX18" s="54" t="e">
        <f t="shared" si="7"/>
        <v>#DIV/0!</v>
      </c>
      <c r="AY18" s="74"/>
      <c r="AZ18" s="74"/>
      <c r="BA18" s="13"/>
      <c r="BB18" s="13"/>
      <c r="BC18" s="54" t="e">
        <f t="shared" si="8"/>
        <v>#DIV/0!</v>
      </c>
      <c r="BD18" s="13"/>
      <c r="BE18" s="13"/>
      <c r="BF18" s="13"/>
      <c r="BG18" s="54" t="e">
        <f t="shared" si="9"/>
        <v>#DIV/0!</v>
      </c>
      <c r="BH18" s="74"/>
      <c r="BI18" s="74"/>
      <c r="BJ18" s="13"/>
      <c r="BK18" s="13"/>
      <c r="BL18" s="54" t="e">
        <f t="shared" si="10"/>
        <v>#DIV/0!</v>
      </c>
      <c r="BM18" s="13"/>
      <c r="BN18" s="13"/>
      <c r="BO18" s="13"/>
      <c r="BP18" s="54" t="e">
        <f t="shared" si="11"/>
        <v>#DIV/0!</v>
      </c>
      <c r="BQ18" s="74"/>
      <c r="BR18" s="74"/>
      <c r="BS18" s="13"/>
      <c r="BT18" s="13"/>
      <c r="BU18" s="54" t="e">
        <f t="shared" si="12"/>
        <v>#DIV/0!</v>
      </c>
      <c r="BV18" s="13"/>
      <c r="BW18" s="13"/>
      <c r="BX18" s="13"/>
      <c r="BY18" s="54" t="e">
        <f t="shared" si="13"/>
        <v>#DIV/0!</v>
      </c>
      <c r="BZ18" s="74"/>
      <c r="CA18" s="74"/>
      <c r="CB18" s="13"/>
      <c r="CC18" s="13"/>
      <c r="CD18" s="54" t="e">
        <f t="shared" si="14"/>
        <v>#DIV/0!</v>
      </c>
      <c r="CE18" s="13"/>
      <c r="CF18" s="13"/>
      <c r="CG18" s="13"/>
      <c r="CH18" s="54" t="e">
        <f t="shared" si="15"/>
        <v>#DIV/0!</v>
      </c>
      <c r="CI18" s="74"/>
      <c r="CJ18" s="74"/>
      <c r="CK18" s="13"/>
      <c r="CL18" s="13"/>
      <c r="CM18" s="54" t="e">
        <f t="shared" si="16"/>
        <v>#DIV/0!</v>
      </c>
      <c r="CN18" s="13"/>
      <c r="CO18" s="13"/>
      <c r="CP18" s="13"/>
      <c r="CQ18" s="54" t="e">
        <f t="shared" si="17"/>
        <v>#DIV/0!</v>
      </c>
      <c r="CR18" s="74"/>
      <c r="CS18" s="74"/>
      <c r="CT18" s="13"/>
      <c r="CU18" s="13"/>
      <c r="CV18" s="54" t="e">
        <f t="shared" si="18"/>
        <v>#DIV/0!</v>
      </c>
      <c r="CW18" s="13"/>
      <c r="CX18" s="13"/>
      <c r="CY18" s="13"/>
      <c r="CZ18" s="54" t="e">
        <f t="shared" si="19"/>
        <v>#DIV/0!</v>
      </c>
      <c r="DA18" s="74"/>
      <c r="DB18" s="74"/>
      <c r="DC18" s="13"/>
      <c r="DD18" s="13"/>
      <c r="DE18" s="54" t="e">
        <f t="shared" si="20"/>
        <v>#DIV/0!</v>
      </c>
      <c r="DF18" s="13"/>
      <c r="DG18" s="13"/>
      <c r="DH18" s="13"/>
      <c r="DI18" s="54" t="e">
        <f t="shared" si="21"/>
        <v>#DIV/0!</v>
      </c>
      <c r="DJ18" s="74"/>
      <c r="DK18" s="74"/>
      <c r="DL18" s="13"/>
      <c r="DM18" s="13"/>
      <c r="DN18" s="54" t="e">
        <f t="shared" si="22"/>
        <v>#DIV/0!</v>
      </c>
      <c r="DO18" s="13"/>
      <c r="DP18" s="13"/>
      <c r="DQ18" s="13"/>
      <c r="DR18" s="54" t="e">
        <f t="shared" si="23"/>
        <v>#DIV/0!</v>
      </c>
      <c r="DS18" s="74"/>
      <c r="DT18" s="74"/>
      <c r="DU18" s="13">
        <f t="shared" si="24"/>
        <v>0</v>
      </c>
      <c r="DV18" s="13">
        <f t="shared" si="25"/>
        <v>0</v>
      </c>
      <c r="DW18" s="54" t="e">
        <f t="shared" si="26"/>
        <v>#DIV/0!</v>
      </c>
      <c r="DX18" s="13"/>
      <c r="DY18" s="13">
        <f t="shared" si="27"/>
        <v>0</v>
      </c>
      <c r="DZ18" s="13">
        <f t="shared" si="28"/>
        <v>0</v>
      </c>
      <c r="EA18" s="54" t="e">
        <f t="shared" si="29"/>
        <v>#DIV/0!</v>
      </c>
      <c r="EB18" s="74"/>
      <c r="EC18" s="74"/>
    </row>
    <row r="19" spans="1:133" ht="67.5" customHeight="1">
      <c r="A19" s="14"/>
      <c r="B19" s="14"/>
      <c r="C19" s="5" t="s">
        <v>25</v>
      </c>
      <c r="D19" s="12" t="s">
        <v>108</v>
      </c>
      <c r="E19" s="12" t="s">
        <v>90</v>
      </c>
      <c r="F19" s="2" t="s">
        <v>109</v>
      </c>
      <c r="G19" s="2" t="s">
        <v>110</v>
      </c>
      <c r="H19" s="79" t="s">
        <v>111</v>
      </c>
      <c r="I19" s="7" t="s">
        <v>31</v>
      </c>
      <c r="J19" s="10" t="s">
        <v>112</v>
      </c>
      <c r="K19" s="11" t="s">
        <v>33</v>
      </c>
      <c r="L19" s="7" t="s">
        <v>113</v>
      </c>
      <c r="M19" s="7" t="s">
        <v>35</v>
      </c>
      <c r="N19" s="13" t="s">
        <v>36</v>
      </c>
      <c r="O19" s="7" t="s">
        <v>37</v>
      </c>
      <c r="P19" s="7"/>
      <c r="Q19" s="13"/>
      <c r="R19" s="13"/>
      <c r="S19" s="54" t="e">
        <f t="shared" si="0"/>
        <v>#DIV/0!</v>
      </c>
      <c r="T19" s="13"/>
      <c r="U19" s="13"/>
      <c r="V19" s="13"/>
      <c r="W19" s="54" t="e">
        <f t="shared" si="1"/>
        <v>#DIV/0!</v>
      </c>
      <c r="X19" s="73"/>
      <c r="Y19" s="73"/>
      <c r="Z19" s="13"/>
      <c r="AA19" s="13"/>
      <c r="AB19" s="54" t="e">
        <f t="shared" si="2"/>
        <v>#DIV/0!</v>
      </c>
      <c r="AC19" s="13"/>
      <c r="AD19" s="13"/>
      <c r="AE19" s="13"/>
      <c r="AF19" s="54" t="e">
        <f t="shared" si="3"/>
        <v>#DIV/0!</v>
      </c>
      <c r="AG19" s="73"/>
      <c r="AH19" s="73"/>
      <c r="AI19" s="13"/>
      <c r="AJ19" s="13"/>
      <c r="AK19" s="54" t="e">
        <f t="shared" si="4"/>
        <v>#DIV/0!</v>
      </c>
      <c r="AL19" s="13"/>
      <c r="AM19" s="13"/>
      <c r="AN19" s="13"/>
      <c r="AO19" s="54" t="e">
        <f t="shared" si="5"/>
        <v>#DIV/0!</v>
      </c>
      <c r="AP19" s="73"/>
      <c r="AQ19" s="73"/>
      <c r="AR19" s="13"/>
      <c r="AS19" s="13"/>
      <c r="AT19" s="54" t="e">
        <f t="shared" si="6"/>
        <v>#DIV/0!</v>
      </c>
      <c r="AU19" s="13"/>
      <c r="AV19" s="13"/>
      <c r="AW19" s="13"/>
      <c r="AX19" s="54" t="e">
        <f t="shared" si="7"/>
        <v>#DIV/0!</v>
      </c>
      <c r="AY19" s="73"/>
      <c r="AZ19" s="73"/>
      <c r="BA19" s="13"/>
      <c r="BB19" s="13"/>
      <c r="BC19" s="54" t="e">
        <f t="shared" si="8"/>
        <v>#DIV/0!</v>
      </c>
      <c r="BD19" s="13"/>
      <c r="BE19" s="13"/>
      <c r="BF19" s="13"/>
      <c r="BG19" s="54" t="e">
        <f t="shared" si="9"/>
        <v>#DIV/0!</v>
      </c>
      <c r="BH19" s="73"/>
      <c r="BI19" s="73"/>
      <c r="BJ19" s="13"/>
      <c r="BK19" s="13"/>
      <c r="BL19" s="54" t="e">
        <f t="shared" si="10"/>
        <v>#DIV/0!</v>
      </c>
      <c r="BM19" s="13"/>
      <c r="BN19" s="13"/>
      <c r="BO19" s="13"/>
      <c r="BP19" s="54" t="e">
        <f t="shared" si="11"/>
        <v>#DIV/0!</v>
      </c>
      <c r="BQ19" s="73"/>
      <c r="BR19" s="73"/>
      <c r="BS19" s="13"/>
      <c r="BT19" s="13"/>
      <c r="BU19" s="54" t="e">
        <f t="shared" si="12"/>
        <v>#DIV/0!</v>
      </c>
      <c r="BV19" s="13"/>
      <c r="BW19" s="13"/>
      <c r="BX19" s="13"/>
      <c r="BY19" s="54" t="e">
        <f t="shared" si="13"/>
        <v>#DIV/0!</v>
      </c>
      <c r="BZ19" s="73"/>
      <c r="CA19" s="73"/>
      <c r="CB19" s="13"/>
      <c r="CC19" s="13"/>
      <c r="CD19" s="54" t="e">
        <f t="shared" si="14"/>
        <v>#DIV/0!</v>
      </c>
      <c r="CE19" s="13"/>
      <c r="CF19" s="13"/>
      <c r="CG19" s="13"/>
      <c r="CH19" s="54" t="e">
        <f t="shared" si="15"/>
        <v>#DIV/0!</v>
      </c>
      <c r="CI19" s="73"/>
      <c r="CJ19" s="73"/>
      <c r="CK19" s="13"/>
      <c r="CL19" s="13"/>
      <c r="CM19" s="54" t="e">
        <f t="shared" si="16"/>
        <v>#DIV/0!</v>
      </c>
      <c r="CN19" s="13"/>
      <c r="CO19" s="13"/>
      <c r="CP19" s="13"/>
      <c r="CQ19" s="54" t="e">
        <f t="shared" si="17"/>
        <v>#DIV/0!</v>
      </c>
      <c r="CR19" s="73"/>
      <c r="CS19" s="73"/>
      <c r="CT19" s="13"/>
      <c r="CU19" s="13"/>
      <c r="CV19" s="54" t="e">
        <f t="shared" si="18"/>
        <v>#DIV/0!</v>
      </c>
      <c r="CW19" s="13"/>
      <c r="CX19" s="13"/>
      <c r="CY19" s="13"/>
      <c r="CZ19" s="54" t="e">
        <f t="shared" si="19"/>
        <v>#DIV/0!</v>
      </c>
      <c r="DA19" s="73"/>
      <c r="DB19" s="73"/>
      <c r="DC19" s="13"/>
      <c r="DD19" s="13"/>
      <c r="DE19" s="54" t="e">
        <f t="shared" si="20"/>
        <v>#DIV/0!</v>
      </c>
      <c r="DF19" s="13"/>
      <c r="DG19" s="13"/>
      <c r="DH19" s="13"/>
      <c r="DI19" s="54" t="e">
        <f t="shared" si="21"/>
        <v>#DIV/0!</v>
      </c>
      <c r="DJ19" s="73"/>
      <c r="DK19" s="73"/>
      <c r="DL19" s="13"/>
      <c r="DM19" s="13"/>
      <c r="DN19" s="54" t="e">
        <f t="shared" si="22"/>
        <v>#DIV/0!</v>
      </c>
      <c r="DO19" s="13"/>
      <c r="DP19" s="13"/>
      <c r="DQ19" s="13"/>
      <c r="DR19" s="54" t="e">
        <f t="shared" si="23"/>
        <v>#DIV/0!</v>
      </c>
      <c r="DS19" s="73"/>
      <c r="DT19" s="73"/>
      <c r="DU19" s="13">
        <f t="shared" si="24"/>
        <v>0</v>
      </c>
      <c r="DV19" s="13">
        <f t="shared" si="25"/>
        <v>0</v>
      </c>
      <c r="DW19" s="54" t="e">
        <f t="shared" si="26"/>
        <v>#DIV/0!</v>
      </c>
      <c r="DX19" s="13"/>
      <c r="DY19" s="13">
        <f t="shared" si="27"/>
        <v>0</v>
      </c>
      <c r="DZ19" s="13">
        <f t="shared" si="28"/>
        <v>0</v>
      </c>
      <c r="EA19" s="54" t="e">
        <f t="shared" si="29"/>
        <v>#DIV/0!</v>
      </c>
      <c r="EB19" s="73"/>
      <c r="EC19" s="73"/>
    </row>
    <row r="20" spans="1:133" ht="95.25" customHeight="1">
      <c r="A20" s="14"/>
      <c r="B20" s="14"/>
      <c r="C20" s="5" t="s">
        <v>25</v>
      </c>
      <c r="D20" s="12" t="s">
        <v>114</v>
      </c>
      <c r="E20" s="12" t="s">
        <v>27</v>
      </c>
      <c r="F20" s="2" t="s">
        <v>115</v>
      </c>
      <c r="G20" s="4" t="s">
        <v>116</v>
      </c>
      <c r="H20" s="3" t="s">
        <v>117</v>
      </c>
      <c r="I20" s="7" t="s">
        <v>31</v>
      </c>
      <c r="J20" s="10" t="s">
        <v>118</v>
      </c>
      <c r="K20" s="11" t="s">
        <v>33</v>
      </c>
      <c r="L20" s="7" t="s">
        <v>95</v>
      </c>
      <c r="M20" s="7" t="s">
        <v>35</v>
      </c>
      <c r="N20" s="13" t="s">
        <v>36</v>
      </c>
      <c r="O20" s="7" t="s">
        <v>37</v>
      </c>
      <c r="P20" s="7"/>
      <c r="Q20" s="7"/>
      <c r="R20" s="7"/>
      <c r="S20" s="54" t="e">
        <f t="shared" si="0"/>
        <v>#DIV/0!</v>
      </c>
      <c r="T20" s="7"/>
      <c r="U20" s="7"/>
      <c r="V20" s="7"/>
      <c r="W20" s="54" t="e">
        <f t="shared" si="1"/>
        <v>#DIV/0!</v>
      </c>
      <c r="X20" s="73"/>
      <c r="Y20" s="73"/>
      <c r="Z20" s="7"/>
      <c r="AA20" s="7"/>
      <c r="AB20" s="54" t="e">
        <f t="shared" si="2"/>
        <v>#DIV/0!</v>
      </c>
      <c r="AC20" s="7"/>
      <c r="AD20" s="7"/>
      <c r="AE20" s="7"/>
      <c r="AF20" s="54" t="e">
        <f t="shared" si="3"/>
        <v>#DIV/0!</v>
      </c>
      <c r="AG20" s="73"/>
      <c r="AH20" s="73"/>
      <c r="AI20" s="7"/>
      <c r="AJ20" s="7"/>
      <c r="AK20" s="54" t="e">
        <f t="shared" si="4"/>
        <v>#DIV/0!</v>
      </c>
      <c r="AL20" s="7"/>
      <c r="AM20" s="7"/>
      <c r="AN20" s="7"/>
      <c r="AO20" s="54" t="e">
        <f t="shared" si="5"/>
        <v>#DIV/0!</v>
      </c>
      <c r="AP20" s="73"/>
      <c r="AQ20" s="73"/>
      <c r="AR20" s="7"/>
      <c r="AS20" s="7"/>
      <c r="AT20" s="54" t="e">
        <f t="shared" si="6"/>
        <v>#DIV/0!</v>
      </c>
      <c r="AU20" s="7"/>
      <c r="AV20" s="7"/>
      <c r="AW20" s="7"/>
      <c r="AX20" s="54" t="e">
        <f t="shared" si="7"/>
        <v>#DIV/0!</v>
      </c>
      <c r="AY20" s="73"/>
      <c r="AZ20" s="73"/>
      <c r="BA20" s="7"/>
      <c r="BB20" s="7"/>
      <c r="BC20" s="54" t="e">
        <f t="shared" si="8"/>
        <v>#DIV/0!</v>
      </c>
      <c r="BD20" s="7"/>
      <c r="BE20" s="7"/>
      <c r="BF20" s="7"/>
      <c r="BG20" s="54" t="e">
        <f t="shared" si="9"/>
        <v>#DIV/0!</v>
      </c>
      <c r="BH20" s="73"/>
      <c r="BI20" s="73"/>
      <c r="BJ20" s="7"/>
      <c r="BK20" s="7"/>
      <c r="BL20" s="54" t="e">
        <f t="shared" si="10"/>
        <v>#DIV/0!</v>
      </c>
      <c r="BM20" s="7"/>
      <c r="BN20" s="7"/>
      <c r="BO20" s="7"/>
      <c r="BP20" s="54" t="e">
        <f t="shared" si="11"/>
        <v>#DIV/0!</v>
      </c>
      <c r="BQ20" s="73"/>
      <c r="BR20" s="73"/>
      <c r="BS20" s="7"/>
      <c r="BT20" s="7"/>
      <c r="BU20" s="54" t="e">
        <f t="shared" si="12"/>
        <v>#DIV/0!</v>
      </c>
      <c r="BV20" s="7"/>
      <c r="BW20" s="7"/>
      <c r="BX20" s="7"/>
      <c r="BY20" s="54" t="e">
        <f t="shared" si="13"/>
        <v>#DIV/0!</v>
      </c>
      <c r="BZ20" s="73"/>
      <c r="CA20" s="73"/>
      <c r="CB20" s="7"/>
      <c r="CC20" s="7"/>
      <c r="CD20" s="54" t="e">
        <f t="shared" si="14"/>
        <v>#DIV/0!</v>
      </c>
      <c r="CE20" s="7"/>
      <c r="CF20" s="7"/>
      <c r="CG20" s="7"/>
      <c r="CH20" s="54" t="e">
        <f t="shared" si="15"/>
        <v>#DIV/0!</v>
      </c>
      <c r="CI20" s="73"/>
      <c r="CJ20" s="73"/>
      <c r="CK20" s="7"/>
      <c r="CL20" s="7"/>
      <c r="CM20" s="54" t="e">
        <f t="shared" si="16"/>
        <v>#DIV/0!</v>
      </c>
      <c r="CN20" s="7"/>
      <c r="CO20" s="7"/>
      <c r="CP20" s="7"/>
      <c r="CQ20" s="54" t="e">
        <f t="shared" si="17"/>
        <v>#DIV/0!</v>
      </c>
      <c r="CR20" s="73"/>
      <c r="CS20" s="73"/>
      <c r="CT20" s="7"/>
      <c r="CU20" s="7"/>
      <c r="CV20" s="54" t="e">
        <f t="shared" si="18"/>
        <v>#DIV/0!</v>
      </c>
      <c r="CW20" s="7"/>
      <c r="CX20" s="7"/>
      <c r="CY20" s="7"/>
      <c r="CZ20" s="54" t="e">
        <f t="shared" si="19"/>
        <v>#DIV/0!</v>
      </c>
      <c r="DA20" s="73"/>
      <c r="DB20" s="73"/>
      <c r="DC20" s="7"/>
      <c r="DD20" s="7"/>
      <c r="DE20" s="54" t="e">
        <f t="shared" si="20"/>
        <v>#DIV/0!</v>
      </c>
      <c r="DF20" s="7"/>
      <c r="DG20" s="7"/>
      <c r="DH20" s="7"/>
      <c r="DI20" s="54" t="e">
        <f t="shared" si="21"/>
        <v>#DIV/0!</v>
      </c>
      <c r="DJ20" s="73"/>
      <c r="DK20" s="73"/>
      <c r="DL20" s="7"/>
      <c r="DM20" s="7"/>
      <c r="DN20" s="54" t="e">
        <f t="shared" si="22"/>
        <v>#DIV/0!</v>
      </c>
      <c r="DO20" s="7"/>
      <c r="DP20" s="7"/>
      <c r="DQ20" s="7"/>
      <c r="DR20" s="54" t="e">
        <f t="shared" si="23"/>
        <v>#DIV/0!</v>
      </c>
      <c r="DS20" s="73"/>
      <c r="DT20" s="73"/>
      <c r="DU20" s="13">
        <f t="shared" si="24"/>
        <v>0</v>
      </c>
      <c r="DV20" s="13">
        <f t="shared" si="25"/>
        <v>0</v>
      </c>
      <c r="DW20" s="54" t="e">
        <f t="shared" si="26"/>
        <v>#DIV/0!</v>
      </c>
      <c r="DX20" s="7"/>
      <c r="DY20" s="13">
        <f t="shared" si="27"/>
        <v>0</v>
      </c>
      <c r="DZ20" s="13">
        <f t="shared" si="28"/>
        <v>0</v>
      </c>
      <c r="EA20" s="54" t="e">
        <f t="shared" si="29"/>
        <v>#DIV/0!</v>
      </c>
      <c r="EB20" s="73"/>
      <c r="EC20" s="73"/>
    </row>
    <row r="21" spans="1:133" ht="96.75" customHeight="1">
      <c r="A21" s="14"/>
      <c r="B21" s="14"/>
      <c r="C21" s="5" t="s">
        <v>25</v>
      </c>
      <c r="D21" s="12" t="s">
        <v>119</v>
      </c>
      <c r="E21" s="12" t="s">
        <v>90</v>
      </c>
      <c r="F21" s="2" t="s">
        <v>120</v>
      </c>
      <c r="G21" s="2" t="s">
        <v>121</v>
      </c>
      <c r="H21" s="4" t="s">
        <v>122</v>
      </c>
      <c r="I21" s="7" t="s">
        <v>31</v>
      </c>
      <c r="J21" s="17">
        <v>1</v>
      </c>
      <c r="K21" s="11" t="s">
        <v>33</v>
      </c>
      <c r="L21" s="7" t="s">
        <v>113</v>
      </c>
      <c r="M21" s="7" t="s">
        <v>123</v>
      </c>
      <c r="N21" s="13" t="s">
        <v>36</v>
      </c>
      <c r="O21" s="7" t="s">
        <v>37</v>
      </c>
      <c r="P21" s="7"/>
      <c r="Q21" s="7"/>
      <c r="R21" s="7"/>
      <c r="S21" s="54" t="e">
        <f t="shared" si="0"/>
        <v>#DIV/0!</v>
      </c>
      <c r="T21" s="7"/>
      <c r="U21" s="7"/>
      <c r="V21" s="7"/>
      <c r="W21" s="54" t="e">
        <f t="shared" si="1"/>
        <v>#DIV/0!</v>
      </c>
      <c r="X21" s="73"/>
      <c r="Y21" s="73"/>
      <c r="Z21" s="7"/>
      <c r="AA21" s="7"/>
      <c r="AB21" s="54" t="e">
        <f t="shared" si="2"/>
        <v>#DIV/0!</v>
      </c>
      <c r="AC21" s="7"/>
      <c r="AD21" s="7"/>
      <c r="AE21" s="7"/>
      <c r="AF21" s="54" t="e">
        <f t="shared" si="3"/>
        <v>#DIV/0!</v>
      </c>
      <c r="AG21" s="73"/>
      <c r="AH21" s="73"/>
      <c r="AI21" s="7"/>
      <c r="AJ21" s="7"/>
      <c r="AK21" s="54" t="e">
        <f t="shared" si="4"/>
        <v>#DIV/0!</v>
      </c>
      <c r="AL21" s="7"/>
      <c r="AM21" s="7"/>
      <c r="AN21" s="7"/>
      <c r="AO21" s="54" t="e">
        <f t="shared" si="5"/>
        <v>#DIV/0!</v>
      </c>
      <c r="AP21" s="73"/>
      <c r="AQ21" s="73"/>
      <c r="AR21" s="7"/>
      <c r="AS21" s="7"/>
      <c r="AT21" s="54" t="e">
        <f t="shared" si="6"/>
        <v>#DIV/0!</v>
      </c>
      <c r="AU21" s="7"/>
      <c r="AV21" s="7"/>
      <c r="AW21" s="7"/>
      <c r="AX21" s="54" t="e">
        <f t="shared" si="7"/>
        <v>#DIV/0!</v>
      </c>
      <c r="AY21" s="73"/>
      <c r="AZ21" s="73"/>
      <c r="BA21" s="7"/>
      <c r="BB21" s="7"/>
      <c r="BC21" s="54" t="e">
        <f t="shared" si="8"/>
        <v>#DIV/0!</v>
      </c>
      <c r="BD21" s="7"/>
      <c r="BE21" s="7"/>
      <c r="BF21" s="7"/>
      <c r="BG21" s="54" t="e">
        <f t="shared" si="9"/>
        <v>#DIV/0!</v>
      </c>
      <c r="BH21" s="73"/>
      <c r="BI21" s="73"/>
      <c r="BJ21" s="7"/>
      <c r="BK21" s="7"/>
      <c r="BL21" s="54" t="e">
        <f t="shared" si="10"/>
        <v>#DIV/0!</v>
      </c>
      <c r="BM21" s="7"/>
      <c r="BN21" s="7"/>
      <c r="BO21" s="7"/>
      <c r="BP21" s="54" t="e">
        <f t="shared" si="11"/>
        <v>#DIV/0!</v>
      </c>
      <c r="BQ21" s="73"/>
      <c r="BR21" s="73"/>
      <c r="BS21" s="7"/>
      <c r="BT21" s="7"/>
      <c r="BU21" s="54" t="e">
        <f t="shared" si="12"/>
        <v>#DIV/0!</v>
      </c>
      <c r="BV21" s="7"/>
      <c r="BW21" s="7"/>
      <c r="BX21" s="7"/>
      <c r="BY21" s="54" t="e">
        <f t="shared" si="13"/>
        <v>#DIV/0!</v>
      </c>
      <c r="BZ21" s="73"/>
      <c r="CA21" s="73"/>
      <c r="CB21" s="7"/>
      <c r="CC21" s="7"/>
      <c r="CD21" s="54" t="e">
        <f t="shared" si="14"/>
        <v>#DIV/0!</v>
      </c>
      <c r="CE21" s="7"/>
      <c r="CF21" s="7"/>
      <c r="CG21" s="7"/>
      <c r="CH21" s="54" t="e">
        <f t="shared" si="15"/>
        <v>#DIV/0!</v>
      </c>
      <c r="CI21" s="73"/>
      <c r="CJ21" s="73"/>
      <c r="CK21" s="7"/>
      <c r="CL21" s="7"/>
      <c r="CM21" s="54" t="e">
        <f t="shared" si="16"/>
        <v>#DIV/0!</v>
      </c>
      <c r="CN21" s="7"/>
      <c r="CO21" s="7"/>
      <c r="CP21" s="7"/>
      <c r="CQ21" s="54" t="e">
        <f t="shared" si="17"/>
        <v>#DIV/0!</v>
      </c>
      <c r="CR21" s="73"/>
      <c r="CS21" s="73"/>
      <c r="CT21" s="7"/>
      <c r="CU21" s="7"/>
      <c r="CV21" s="54" t="e">
        <f t="shared" si="18"/>
        <v>#DIV/0!</v>
      </c>
      <c r="CW21" s="7"/>
      <c r="CX21" s="7"/>
      <c r="CY21" s="7"/>
      <c r="CZ21" s="54" t="e">
        <f t="shared" si="19"/>
        <v>#DIV/0!</v>
      </c>
      <c r="DA21" s="73"/>
      <c r="DB21" s="73"/>
      <c r="DC21" s="7"/>
      <c r="DD21" s="7"/>
      <c r="DE21" s="54" t="e">
        <f t="shared" si="20"/>
        <v>#DIV/0!</v>
      </c>
      <c r="DF21" s="7"/>
      <c r="DG21" s="7"/>
      <c r="DH21" s="7"/>
      <c r="DI21" s="54" t="e">
        <f t="shared" si="21"/>
        <v>#DIV/0!</v>
      </c>
      <c r="DJ21" s="73"/>
      <c r="DK21" s="73"/>
      <c r="DL21" s="7"/>
      <c r="DM21" s="7"/>
      <c r="DN21" s="54" t="e">
        <f t="shared" si="22"/>
        <v>#DIV/0!</v>
      </c>
      <c r="DO21" s="7"/>
      <c r="DP21" s="7"/>
      <c r="DQ21" s="7"/>
      <c r="DR21" s="54" t="e">
        <f t="shared" si="23"/>
        <v>#DIV/0!</v>
      </c>
      <c r="DS21" s="73"/>
      <c r="DT21" s="73"/>
      <c r="DU21" s="13">
        <f t="shared" si="24"/>
        <v>0</v>
      </c>
      <c r="DV21" s="13">
        <f t="shared" si="25"/>
        <v>0</v>
      </c>
      <c r="DW21" s="54" t="e">
        <f t="shared" si="26"/>
        <v>#DIV/0!</v>
      </c>
      <c r="DX21" s="7"/>
      <c r="DY21" s="13">
        <f t="shared" si="27"/>
        <v>0</v>
      </c>
      <c r="DZ21" s="13">
        <f t="shared" si="28"/>
        <v>0</v>
      </c>
      <c r="EA21" s="54" t="e">
        <f t="shared" si="29"/>
        <v>#DIV/0!</v>
      </c>
      <c r="EB21" s="73"/>
      <c r="EC21" s="73"/>
    </row>
    <row r="22" spans="1:133" ht="67.5" customHeight="1">
      <c r="A22" s="14"/>
      <c r="B22" s="14"/>
      <c r="C22" s="5" t="s">
        <v>25</v>
      </c>
      <c r="D22" s="12" t="s">
        <v>124</v>
      </c>
      <c r="E22" s="12" t="s">
        <v>90</v>
      </c>
      <c r="F22" s="2" t="s">
        <v>125</v>
      </c>
      <c r="G22" s="2" t="s">
        <v>126</v>
      </c>
      <c r="H22" s="2" t="s">
        <v>127</v>
      </c>
      <c r="I22" s="7" t="s">
        <v>31</v>
      </c>
      <c r="J22" s="10" t="s">
        <v>112</v>
      </c>
      <c r="K22" s="11" t="s">
        <v>33</v>
      </c>
      <c r="L22" s="7" t="s">
        <v>113</v>
      </c>
      <c r="M22" s="7" t="s">
        <v>35</v>
      </c>
      <c r="N22" s="13" t="s">
        <v>36</v>
      </c>
      <c r="O22" s="7" t="s">
        <v>37</v>
      </c>
      <c r="P22" s="7"/>
      <c r="Q22" s="7"/>
      <c r="R22" s="7"/>
      <c r="S22" s="54" t="e">
        <f t="shared" si="0"/>
        <v>#DIV/0!</v>
      </c>
      <c r="T22" s="7"/>
      <c r="U22" s="7"/>
      <c r="V22" s="7"/>
      <c r="W22" s="54" t="e">
        <f t="shared" si="1"/>
        <v>#DIV/0!</v>
      </c>
      <c r="X22" s="73"/>
      <c r="Y22" s="73"/>
      <c r="Z22" s="7"/>
      <c r="AA22" s="7"/>
      <c r="AB22" s="54" t="e">
        <f t="shared" si="2"/>
        <v>#DIV/0!</v>
      </c>
      <c r="AC22" s="7"/>
      <c r="AD22" s="7"/>
      <c r="AE22" s="7"/>
      <c r="AF22" s="54" t="e">
        <f t="shared" si="3"/>
        <v>#DIV/0!</v>
      </c>
      <c r="AG22" s="73"/>
      <c r="AH22" s="73"/>
      <c r="AI22" s="7"/>
      <c r="AJ22" s="7"/>
      <c r="AK22" s="54" t="e">
        <f t="shared" si="4"/>
        <v>#DIV/0!</v>
      </c>
      <c r="AL22" s="7"/>
      <c r="AM22" s="7"/>
      <c r="AN22" s="7"/>
      <c r="AO22" s="54" t="e">
        <f t="shared" si="5"/>
        <v>#DIV/0!</v>
      </c>
      <c r="AP22" s="73"/>
      <c r="AQ22" s="73"/>
      <c r="AR22" s="7"/>
      <c r="AS22" s="7"/>
      <c r="AT22" s="54" t="e">
        <f t="shared" si="6"/>
        <v>#DIV/0!</v>
      </c>
      <c r="AU22" s="7"/>
      <c r="AV22" s="7"/>
      <c r="AW22" s="7"/>
      <c r="AX22" s="54" t="e">
        <f t="shared" si="7"/>
        <v>#DIV/0!</v>
      </c>
      <c r="AY22" s="73"/>
      <c r="AZ22" s="73"/>
      <c r="BA22" s="7"/>
      <c r="BB22" s="7"/>
      <c r="BC22" s="54" t="e">
        <f t="shared" si="8"/>
        <v>#DIV/0!</v>
      </c>
      <c r="BD22" s="7"/>
      <c r="BE22" s="7"/>
      <c r="BF22" s="7"/>
      <c r="BG22" s="54" t="e">
        <f t="shared" si="9"/>
        <v>#DIV/0!</v>
      </c>
      <c r="BH22" s="73"/>
      <c r="BI22" s="73"/>
      <c r="BJ22" s="7"/>
      <c r="BK22" s="7"/>
      <c r="BL22" s="54" t="e">
        <f t="shared" si="10"/>
        <v>#DIV/0!</v>
      </c>
      <c r="BM22" s="7"/>
      <c r="BN22" s="7"/>
      <c r="BO22" s="7"/>
      <c r="BP22" s="54" t="e">
        <f t="shared" si="11"/>
        <v>#DIV/0!</v>
      </c>
      <c r="BQ22" s="73"/>
      <c r="BR22" s="73"/>
      <c r="BS22" s="7"/>
      <c r="BT22" s="7"/>
      <c r="BU22" s="54" t="e">
        <f t="shared" si="12"/>
        <v>#DIV/0!</v>
      </c>
      <c r="BV22" s="7"/>
      <c r="BW22" s="7"/>
      <c r="BX22" s="7"/>
      <c r="BY22" s="54" t="e">
        <f t="shared" si="13"/>
        <v>#DIV/0!</v>
      </c>
      <c r="BZ22" s="73"/>
      <c r="CA22" s="73"/>
      <c r="CB22" s="7"/>
      <c r="CC22" s="7"/>
      <c r="CD22" s="54" t="e">
        <f t="shared" si="14"/>
        <v>#DIV/0!</v>
      </c>
      <c r="CE22" s="7"/>
      <c r="CF22" s="7"/>
      <c r="CG22" s="7"/>
      <c r="CH22" s="54" t="e">
        <f t="shared" si="15"/>
        <v>#DIV/0!</v>
      </c>
      <c r="CI22" s="73"/>
      <c r="CJ22" s="73"/>
      <c r="CK22" s="7"/>
      <c r="CL22" s="7"/>
      <c r="CM22" s="54" t="e">
        <f t="shared" si="16"/>
        <v>#DIV/0!</v>
      </c>
      <c r="CN22" s="7"/>
      <c r="CO22" s="7"/>
      <c r="CP22" s="7"/>
      <c r="CQ22" s="54" t="e">
        <f t="shared" si="17"/>
        <v>#DIV/0!</v>
      </c>
      <c r="CR22" s="73"/>
      <c r="CS22" s="73"/>
      <c r="CT22" s="7"/>
      <c r="CU22" s="7"/>
      <c r="CV22" s="54" t="e">
        <f t="shared" si="18"/>
        <v>#DIV/0!</v>
      </c>
      <c r="CW22" s="7"/>
      <c r="CX22" s="7"/>
      <c r="CY22" s="7"/>
      <c r="CZ22" s="54" t="e">
        <f t="shared" si="19"/>
        <v>#DIV/0!</v>
      </c>
      <c r="DA22" s="73"/>
      <c r="DB22" s="73"/>
      <c r="DC22" s="7"/>
      <c r="DD22" s="7"/>
      <c r="DE22" s="54" t="e">
        <f t="shared" si="20"/>
        <v>#DIV/0!</v>
      </c>
      <c r="DF22" s="7"/>
      <c r="DG22" s="7"/>
      <c r="DH22" s="7"/>
      <c r="DI22" s="54" t="e">
        <f t="shared" si="21"/>
        <v>#DIV/0!</v>
      </c>
      <c r="DJ22" s="73"/>
      <c r="DK22" s="73"/>
      <c r="DL22" s="7"/>
      <c r="DM22" s="7"/>
      <c r="DN22" s="54" t="e">
        <f t="shared" si="22"/>
        <v>#DIV/0!</v>
      </c>
      <c r="DO22" s="7"/>
      <c r="DP22" s="7"/>
      <c r="DQ22" s="7"/>
      <c r="DR22" s="54" t="e">
        <f t="shared" si="23"/>
        <v>#DIV/0!</v>
      </c>
      <c r="DS22" s="73"/>
      <c r="DT22" s="73"/>
      <c r="DU22" s="13">
        <f t="shared" si="24"/>
        <v>0</v>
      </c>
      <c r="DV22" s="13">
        <f t="shared" si="25"/>
        <v>0</v>
      </c>
      <c r="DW22" s="54" t="e">
        <f t="shared" si="26"/>
        <v>#DIV/0!</v>
      </c>
      <c r="DX22" s="7"/>
      <c r="DY22" s="13">
        <f t="shared" si="27"/>
        <v>0</v>
      </c>
      <c r="DZ22" s="13">
        <f t="shared" si="28"/>
        <v>0</v>
      </c>
      <c r="EA22" s="54" t="e">
        <f t="shared" si="29"/>
        <v>#DIV/0!</v>
      </c>
      <c r="EB22" s="73"/>
      <c r="EC22" s="73"/>
    </row>
    <row r="23" spans="1:133" ht="67.5" customHeight="1">
      <c r="A23" s="14"/>
      <c r="B23" s="14"/>
      <c r="C23" s="5" t="s">
        <v>25</v>
      </c>
      <c r="D23" s="12" t="s">
        <v>128</v>
      </c>
      <c r="E23" s="12" t="s">
        <v>27</v>
      </c>
      <c r="F23" s="16" t="s">
        <v>129</v>
      </c>
      <c r="G23" s="14" t="s">
        <v>130</v>
      </c>
      <c r="H23" s="2" t="s">
        <v>131</v>
      </c>
      <c r="I23" s="7" t="s">
        <v>31</v>
      </c>
      <c r="J23" s="10" t="s">
        <v>112</v>
      </c>
      <c r="K23" s="11" t="s">
        <v>33</v>
      </c>
      <c r="L23" s="7" t="s">
        <v>95</v>
      </c>
      <c r="M23" s="7" t="s">
        <v>35</v>
      </c>
      <c r="N23" s="13" t="s">
        <v>36</v>
      </c>
      <c r="O23" s="7" t="s">
        <v>37</v>
      </c>
      <c r="P23" s="7"/>
      <c r="Q23" s="7"/>
      <c r="R23" s="7"/>
      <c r="S23" s="54" t="e">
        <f t="shared" si="0"/>
        <v>#DIV/0!</v>
      </c>
      <c r="T23" s="7"/>
      <c r="U23" s="7"/>
      <c r="V23" s="7"/>
      <c r="W23" s="54" t="e">
        <f t="shared" si="1"/>
        <v>#DIV/0!</v>
      </c>
      <c r="X23" s="73"/>
      <c r="Y23" s="73"/>
      <c r="Z23" s="7"/>
      <c r="AA23" s="7"/>
      <c r="AB23" s="54" t="e">
        <f t="shared" si="2"/>
        <v>#DIV/0!</v>
      </c>
      <c r="AC23" s="7"/>
      <c r="AD23" s="7"/>
      <c r="AE23" s="7"/>
      <c r="AF23" s="54" t="e">
        <f t="shared" si="3"/>
        <v>#DIV/0!</v>
      </c>
      <c r="AG23" s="73"/>
      <c r="AH23" s="73"/>
      <c r="AI23" s="7"/>
      <c r="AJ23" s="7"/>
      <c r="AK23" s="54" t="e">
        <f t="shared" si="4"/>
        <v>#DIV/0!</v>
      </c>
      <c r="AL23" s="7"/>
      <c r="AM23" s="7"/>
      <c r="AN23" s="7"/>
      <c r="AO23" s="54" t="e">
        <f t="shared" si="5"/>
        <v>#DIV/0!</v>
      </c>
      <c r="AP23" s="73"/>
      <c r="AQ23" s="73"/>
      <c r="AR23" s="7"/>
      <c r="AS23" s="7"/>
      <c r="AT23" s="54" t="e">
        <f t="shared" si="6"/>
        <v>#DIV/0!</v>
      </c>
      <c r="AU23" s="7"/>
      <c r="AV23" s="7"/>
      <c r="AW23" s="7"/>
      <c r="AX23" s="54" t="e">
        <f t="shared" si="7"/>
        <v>#DIV/0!</v>
      </c>
      <c r="AY23" s="73"/>
      <c r="AZ23" s="73"/>
      <c r="BA23" s="7"/>
      <c r="BB23" s="7"/>
      <c r="BC23" s="54" t="e">
        <f t="shared" si="8"/>
        <v>#DIV/0!</v>
      </c>
      <c r="BD23" s="7"/>
      <c r="BE23" s="7"/>
      <c r="BF23" s="7"/>
      <c r="BG23" s="54" t="e">
        <f t="shared" si="9"/>
        <v>#DIV/0!</v>
      </c>
      <c r="BH23" s="73"/>
      <c r="BI23" s="73"/>
      <c r="BJ23" s="7"/>
      <c r="BK23" s="7"/>
      <c r="BL23" s="54" t="e">
        <f t="shared" si="10"/>
        <v>#DIV/0!</v>
      </c>
      <c r="BM23" s="7"/>
      <c r="BN23" s="7"/>
      <c r="BO23" s="7"/>
      <c r="BP23" s="54" t="e">
        <f t="shared" si="11"/>
        <v>#DIV/0!</v>
      </c>
      <c r="BQ23" s="73"/>
      <c r="BR23" s="73"/>
      <c r="BS23" s="7"/>
      <c r="BT23" s="7"/>
      <c r="BU23" s="54" t="e">
        <f t="shared" si="12"/>
        <v>#DIV/0!</v>
      </c>
      <c r="BV23" s="7"/>
      <c r="BW23" s="7"/>
      <c r="BX23" s="7"/>
      <c r="BY23" s="54" t="e">
        <f t="shared" si="13"/>
        <v>#DIV/0!</v>
      </c>
      <c r="BZ23" s="73"/>
      <c r="CA23" s="73"/>
      <c r="CB23" s="7"/>
      <c r="CC23" s="7"/>
      <c r="CD23" s="54" t="e">
        <f t="shared" si="14"/>
        <v>#DIV/0!</v>
      </c>
      <c r="CE23" s="7"/>
      <c r="CF23" s="7"/>
      <c r="CG23" s="7"/>
      <c r="CH23" s="54" t="e">
        <f t="shared" si="15"/>
        <v>#DIV/0!</v>
      </c>
      <c r="CI23" s="73"/>
      <c r="CJ23" s="73"/>
      <c r="CK23" s="7"/>
      <c r="CL23" s="7"/>
      <c r="CM23" s="54" t="e">
        <f t="shared" si="16"/>
        <v>#DIV/0!</v>
      </c>
      <c r="CN23" s="7"/>
      <c r="CO23" s="7"/>
      <c r="CP23" s="7"/>
      <c r="CQ23" s="54" t="e">
        <f t="shared" si="17"/>
        <v>#DIV/0!</v>
      </c>
      <c r="CR23" s="73"/>
      <c r="CS23" s="73"/>
      <c r="CT23" s="7"/>
      <c r="CU23" s="7"/>
      <c r="CV23" s="54" t="e">
        <f t="shared" si="18"/>
        <v>#DIV/0!</v>
      </c>
      <c r="CW23" s="7"/>
      <c r="CX23" s="7"/>
      <c r="CY23" s="7"/>
      <c r="CZ23" s="54" t="e">
        <f t="shared" si="19"/>
        <v>#DIV/0!</v>
      </c>
      <c r="DA23" s="73"/>
      <c r="DB23" s="73"/>
      <c r="DC23" s="7"/>
      <c r="DD23" s="7"/>
      <c r="DE23" s="54" t="e">
        <f t="shared" si="20"/>
        <v>#DIV/0!</v>
      </c>
      <c r="DF23" s="7"/>
      <c r="DG23" s="7"/>
      <c r="DH23" s="7"/>
      <c r="DI23" s="54" t="e">
        <f t="shared" si="21"/>
        <v>#DIV/0!</v>
      </c>
      <c r="DJ23" s="73"/>
      <c r="DK23" s="73"/>
      <c r="DL23" s="7"/>
      <c r="DM23" s="7"/>
      <c r="DN23" s="54" t="e">
        <f t="shared" si="22"/>
        <v>#DIV/0!</v>
      </c>
      <c r="DO23" s="7"/>
      <c r="DP23" s="7"/>
      <c r="DQ23" s="7"/>
      <c r="DR23" s="54" t="e">
        <f t="shared" si="23"/>
        <v>#DIV/0!</v>
      </c>
      <c r="DS23" s="73"/>
      <c r="DT23" s="73"/>
      <c r="DU23" s="13">
        <f t="shared" si="24"/>
        <v>0</v>
      </c>
      <c r="DV23" s="13">
        <f t="shared" si="25"/>
        <v>0</v>
      </c>
      <c r="DW23" s="54" t="e">
        <f t="shared" si="26"/>
        <v>#DIV/0!</v>
      </c>
      <c r="DX23" s="7"/>
      <c r="DY23" s="13">
        <f t="shared" si="27"/>
        <v>0</v>
      </c>
      <c r="DZ23" s="13">
        <f t="shared" si="28"/>
        <v>0</v>
      </c>
      <c r="EA23" s="54" t="e">
        <f t="shared" si="29"/>
        <v>#DIV/0!</v>
      </c>
      <c r="EB23" s="73"/>
      <c r="EC23" s="73"/>
    </row>
    <row r="24" spans="1:133" ht="67.5" customHeight="1">
      <c r="A24" s="14"/>
      <c r="B24" s="14"/>
      <c r="C24" s="5" t="s">
        <v>25</v>
      </c>
      <c r="D24" s="12" t="s">
        <v>132</v>
      </c>
      <c r="E24" s="12" t="s">
        <v>27</v>
      </c>
      <c r="F24" s="2" t="s">
        <v>133</v>
      </c>
      <c r="G24" s="2" t="s">
        <v>134</v>
      </c>
      <c r="H24" s="79" t="s">
        <v>135</v>
      </c>
      <c r="I24" s="7" t="s">
        <v>31</v>
      </c>
      <c r="J24" s="10" t="s">
        <v>112</v>
      </c>
      <c r="K24" s="11" t="s">
        <v>33</v>
      </c>
      <c r="L24" s="7" t="s">
        <v>95</v>
      </c>
      <c r="M24" s="7" t="s">
        <v>35</v>
      </c>
      <c r="N24" s="13" t="s">
        <v>36</v>
      </c>
      <c r="O24" s="7" t="s">
        <v>37</v>
      </c>
      <c r="P24" s="7"/>
      <c r="Q24" s="7"/>
      <c r="R24" s="7"/>
      <c r="S24" s="54" t="e">
        <f t="shared" si="0"/>
        <v>#DIV/0!</v>
      </c>
      <c r="T24" s="7"/>
      <c r="U24" s="7"/>
      <c r="V24" s="7"/>
      <c r="W24" s="54" t="e">
        <f t="shared" si="1"/>
        <v>#DIV/0!</v>
      </c>
      <c r="X24" s="73"/>
      <c r="Y24" s="73"/>
      <c r="Z24" s="7"/>
      <c r="AA24" s="7"/>
      <c r="AB24" s="54" t="e">
        <f t="shared" si="2"/>
        <v>#DIV/0!</v>
      </c>
      <c r="AC24" s="7"/>
      <c r="AD24" s="7"/>
      <c r="AE24" s="7"/>
      <c r="AF24" s="54" t="e">
        <f t="shared" si="3"/>
        <v>#DIV/0!</v>
      </c>
      <c r="AG24" s="73"/>
      <c r="AH24" s="73"/>
      <c r="AI24" s="7"/>
      <c r="AJ24" s="7"/>
      <c r="AK24" s="54" t="e">
        <f t="shared" si="4"/>
        <v>#DIV/0!</v>
      </c>
      <c r="AL24" s="7"/>
      <c r="AM24" s="7"/>
      <c r="AN24" s="7"/>
      <c r="AO24" s="54" t="e">
        <f t="shared" si="5"/>
        <v>#DIV/0!</v>
      </c>
      <c r="AP24" s="73"/>
      <c r="AQ24" s="73"/>
      <c r="AR24" s="7"/>
      <c r="AS24" s="7"/>
      <c r="AT24" s="54" t="e">
        <f t="shared" si="6"/>
        <v>#DIV/0!</v>
      </c>
      <c r="AU24" s="7"/>
      <c r="AV24" s="7"/>
      <c r="AW24" s="7"/>
      <c r="AX24" s="54" t="e">
        <f t="shared" si="7"/>
        <v>#DIV/0!</v>
      </c>
      <c r="AY24" s="73"/>
      <c r="AZ24" s="73"/>
      <c r="BA24" s="7"/>
      <c r="BB24" s="7"/>
      <c r="BC24" s="54" t="e">
        <f t="shared" si="8"/>
        <v>#DIV/0!</v>
      </c>
      <c r="BD24" s="7"/>
      <c r="BE24" s="7"/>
      <c r="BF24" s="7"/>
      <c r="BG24" s="54" t="e">
        <f t="shared" si="9"/>
        <v>#DIV/0!</v>
      </c>
      <c r="BH24" s="73"/>
      <c r="BI24" s="73"/>
      <c r="BJ24" s="7"/>
      <c r="BK24" s="7"/>
      <c r="BL24" s="54" t="e">
        <f t="shared" si="10"/>
        <v>#DIV/0!</v>
      </c>
      <c r="BM24" s="7"/>
      <c r="BN24" s="7"/>
      <c r="BO24" s="7"/>
      <c r="BP24" s="54" t="e">
        <f t="shared" si="11"/>
        <v>#DIV/0!</v>
      </c>
      <c r="BQ24" s="73"/>
      <c r="BR24" s="73"/>
      <c r="BS24" s="7"/>
      <c r="BT24" s="7"/>
      <c r="BU24" s="54" t="e">
        <f t="shared" si="12"/>
        <v>#DIV/0!</v>
      </c>
      <c r="BV24" s="7"/>
      <c r="BW24" s="7"/>
      <c r="BX24" s="7"/>
      <c r="BY24" s="54" t="e">
        <f t="shared" si="13"/>
        <v>#DIV/0!</v>
      </c>
      <c r="BZ24" s="73"/>
      <c r="CA24" s="73"/>
      <c r="CB24" s="7"/>
      <c r="CC24" s="7"/>
      <c r="CD24" s="54" t="e">
        <f t="shared" si="14"/>
        <v>#DIV/0!</v>
      </c>
      <c r="CE24" s="7"/>
      <c r="CF24" s="7"/>
      <c r="CG24" s="7"/>
      <c r="CH24" s="54" t="e">
        <f t="shared" si="15"/>
        <v>#DIV/0!</v>
      </c>
      <c r="CI24" s="73"/>
      <c r="CJ24" s="73"/>
      <c r="CK24" s="7"/>
      <c r="CL24" s="7"/>
      <c r="CM24" s="54" t="e">
        <f t="shared" si="16"/>
        <v>#DIV/0!</v>
      </c>
      <c r="CN24" s="7"/>
      <c r="CO24" s="7"/>
      <c r="CP24" s="7"/>
      <c r="CQ24" s="54" t="e">
        <f t="shared" si="17"/>
        <v>#DIV/0!</v>
      </c>
      <c r="CR24" s="73"/>
      <c r="CS24" s="73"/>
      <c r="CT24" s="7"/>
      <c r="CU24" s="7"/>
      <c r="CV24" s="54" t="e">
        <f t="shared" si="18"/>
        <v>#DIV/0!</v>
      </c>
      <c r="CW24" s="7"/>
      <c r="CX24" s="7"/>
      <c r="CY24" s="7"/>
      <c r="CZ24" s="54" t="e">
        <f t="shared" si="19"/>
        <v>#DIV/0!</v>
      </c>
      <c r="DA24" s="73"/>
      <c r="DB24" s="73"/>
      <c r="DC24" s="7"/>
      <c r="DD24" s="7"/>
      <c r="DE24" s="54" t="e">
        <f t="shared" si="20"/>
        <v>#DIV/0!</v>
      </c>
      <c r="DF24" s="7"/>
      <c r="DG24" s="7"/>
      <c r="DH24" s="7"/>
      <c r="DI24" s="54" t="e">
        <f t="shared" si="21"/>
        <v>#DIV/0!</v>
      </c>
      <c r="DJ24" s="73"/>
      <c r="DK24" s="73"/>
      <c r="DL24" s="7"/>
      <c r="DM24" s="7"/>
      <c r="DN24" s="54" t="e">
        <f t="shared" si="22"/>
        <v>#DIV/0!</v>
      </c>
      <c r="DO24" s="7"/>
      <c r="DP24" s="7"/>
      <c r="DQ24" s="7"/>
      <c r="DR24" s="54" t="e">
        <f t="shared" si="23"/>
        <v>#DIV/0!</v>
      </c>
      <c r="DS24" s="73"/>
      <c r="DT24" s="73"/>
      <c r="DU24" s="13">
        <f t="shared" si="24"/>
        <v>0</v>
      </c>
      <c r="DV24" s="13">
        <f t="shared" si="25"/>
        <v>0</v>
      </c>
      <c r="DW24" s="54" t="e">
        <f t="shared" si="26"/>
        <v>#DIV/0!</v>
      </c>
      <c r="DX24" s="7"/>
      <c r="DY24" s="13">
        <f t="shared" si="27"/>
        <v>0</v>
      </c>
      <c r="DZ24" s="13">
        <f t="shared" si="28"/>
        <v>0</v>
      </c>
      <c r="EA24" s="54" t="e">
        <f t="shared" si="29"/>
        <v>#DIV/0!</v>
      </c>
      <c r="EB24" s="73"/>
      <c r="EC24" s="73"/>
    </row>
    <row r="25" spans="1:133" ht="67.5" customHeight="1">
      <c r="A25" s="14"/>
      <c r="B25" s="14"/>
      <c r="C25" s="2" t="s">
        <v>25</v>
      </c>
      <c r="D25" s="14" t="s">
        <v>136</v>
      </c>
      <c r="E25" s="14" t="s">
        <v>27</v>
      </c>
      <c r="F25" s="1" t="s">
        <v>137</v>
      </c>
      <c r="G25" s="14" t="s">
        <v>138</v>
      </c>
      <c r="H25" s="1" t="s">
        <v>139</v>
      </c>
      <c r="I25" s="7" t="s">
        <v>31</v>
      </c>
      <c r="J25" s="10" t="s">
        <v>140</v>
      </c>
      <c r="K25" s="11" t="s">
        <v>33</v>
      </c>
      <c r="L25" s="7" t="s">
        <v>95</v>
      </c>
      <c r="M25" s="7" t="s">
        <v>35</v>
      </c>
      <c r="N25" s="13" t="s">
        <v>36</v>
      </c>
      <c r="O25" s="7" t="s">
        <v>37</v>
      </c>
      <c r="P25" s="7"/>
      <c r="Q25" s="7"/>
      <c r="R25" s="7"/>
      <c r="S25" s="54" t="e">
        <f t="shared" si="0"/>
        <v>#DIV/0!</v>
      </c>
      <c r="T25" s="7"/>
      <c r="U25" s="7"/>
      <c r="V25" s="7"/>
      <c r="W25" s="54" t="e">
        <f t="shared" si="1"/>
        <v>#DIV/0!</v>
      </c>
      <c r="X25" s="73"/>
      <c r="Y25" s="73"/>
      <c r="Z25" s="7"/>
      <c r="AA25" s="7"/>
      <c r="AB25" s="54" t="e">
        <f t="shared" si="2"/>
        <v>#DIV/0!</v>
      </c>
      <c r="AC25" s="7"/>
      <c r="AD25" s="7"/>
      <c r="AE25" s="7"/>
      <c r="AF25" s="54" t="e">
        <f t="shared" si="3"/>
        <v>#DIV/0!</v>
      </c>
      <c r="AG25" s="73"/>
      <c r="AH25" s="73"/>
      <c r="AI25" s="7"/>
      <c r="AJ25" s="7"/>
      <c r="AK25" s="54" t="e">
        <f t="shared" si="4"/>
        <v>#DIV/0!</v>
      </c>
      <c r="AL25" s="7"/>
      <c r="AM25" s="7"/>
      <c r="AN25" s="7"/>
      <c r="AO25" s="54" t="e">
        <f t="shared" si="5"/>
        <v>#DIV/0!</v>
      </c>
      <c r="AP25" s="73"/>
      <c r="AQ25" s="73"/>
      <c r="AR25" s="7"/>
      <c r="AS25" s="7"/>
      <c r="AT25" s="54" t="e">
        <f t="shared" si="6"/>
        <v>#DIV/0!</v>
      </c>
      <c r="AU25" s="7"/>
      <c r="AV25" s="7"/>
      <c r="AW25" s="7"/>
      <c r="AX25" s="54" t="e">
        <f t="shared" si="7"/>
        <v>#DIV/0!</v>
      </c>
      <c r="AY25" s="73"/>
      <c r="AZ25" s="73"/>
      <c r="BA25" s="7"/>
      <c r="BB25" s="7"/>
      <c r="BC25" s="54" t="e">
        <f t="shared" si="8"/>
        <v>#DIV/0!</v>
      </c>
      <c r="BD25" s="7"/>
      <c r="BE25" s="7"/>
      <c r="BF25" s="7"/>
      <c r="BG25" s="54" t="e">
        <f t="shared" si="9"/>
        <v>#DIV/0!</v>
      </c>
      <c r="BH25" s="73"/>
      <c r="BI25" s="73"/>
      <c r="BJ25" s="7"/>
      <c r="BK25" s="7"/>
      <c r="BL25" s="54" t="e">
        <f t="shared" si="10"/>
        <v>#DIV/0!</v>
      </c>
      <c r="BM25" s="7"/>
      <c r="BN25" s="7"/>
      <c r="BO25" s="7"/>
      <c r="BP25" s="54" t="e">
        <f t="shared" si="11"/>
        <v>#DIV/0!</v>
      </c>
      <c r="BQ25" s="73"/>
      <c r="BR25" s="73"/>
      <c r="BS25" s="7"/>
      <c r="BT25" s="7"/>
      <c r="BU25" s="54" t="e">
        <f t="shared" si="12"/>
        <v>#DIV/0!</v>
      </c>
      <c r="BV25" s="7"/>
      <c r="BW25" s="7"/>
      <c r="BX25" s="7"/>
      <c r="BY25" s="54" t="e">
        <f t="shared" si="13"/>
        <v>#DIV/0!</v>
      </c>
      <c r="BZ25" s="73"/>
      <c r="CA25" s="73"/>
      <c r="CB25" s="7"/>
      <c r="CC25" s="7"/>
      <c r="CD25" s="54" t="e">
        <f t="shared" si="14"/>
        <v>#DIV/0!</v>
      </c>
      <c r="CE25" s="7"/>
      <c r="CF25" s="7"/>
      <c r="CG25" s="7"/>
      <c r="CH25" s="54" t="e">
        <f t="shared" si="15"/>
        <v>#DIV/0!</v>
      </c>
      <c r="CI25" s="73"/>
      <c r="CJ25" s="73"/>
      <c r="CK25" s="7"/>
      <c r="CL25" s="7"/>
      <c r="CM25" s="54" t="e">
        <f t="shared" si="16"/>
        <v>#DIV/0!</v>
      </c>
      <c r="CN25" s="7"/>
      <c r="CO25" s="7"/>
      <c r="CP25" s="7"/>
      <c r="CQ25" s="54" t="e">
        <f t="shared" si="17"/>
        <v>#DIV/0!</v>
      </c>
      <c r="CR25" s="73"/>
      <c r="CS25" s="73"/>
      <c r="CT25" s="7"/>
      <c r="CU25" s="7"/>
      <c r="CV25" s="54" t="e">
        <f t="shared" si="18"/>
        <v>#DIV/0!</v>
      </c>
      <c r="CW25" s="7"/>
      <c r="CX25" s="7"/>
      <c r="CY25" s="7"/>
      <c r="CZ25" s="54" t="e">
        <f t="shared" si="19"/>
        <v>#DIV/0!</v>
      </c>
      <c r="DA25" s="73"/>
      <c r="DB25" s="73"/>
      <c r="DC25" s="7"/>
      <c r="DD25" s="7"/>
      <c r="DE25" s="54" t="e">
        <f t="shared" si="20"/>
        <v>#DIV/0!</v>
      </c>
      <c r="DF25" s="7"/>
      <c r="DG25" s="7"/>
      <c r="DH25" s="7"/>
      <c r="DI25" s="54" t="e">
        <f t="shared" si="21"/>
        <v>#DIV/0!</v>
      </c>
      <c r="DJ25" s="73"/>
      <c r="DK25" s="73"/>
      <c r="DL25" s="7"/>
      <c r="DM25" s="7"/>
      <c r="DN25" s="54" t="e">
        <f t="shared" si="22"/>
        <v>#DIV/0!</v>
      </c>
      <c r="DO25" s="7"/>
      <c r="DP25" s="7"/>
      <c r="DQ25" s="7"/>
      <c r="DR25" s="54" t="e">
        <f t="shared" si="23"/>
        <v>#DIV/0!</v>
      </c>
      <c r="DS25" s="73"/>
      <c r="DT25" s="73"/>
      <c r="DU25" s="13">
        <f t="shared" si="24"/>
        <v>0</v>
      </c>
      <c r="DV25" s="13">
        <f t="shared" si="25"/>
        <v>0</v>
      </c>
      <c r="DW25" s="54" t="e">
        <f t="shared" si="26"/>
        <v>#DIV/0!</v>
      </c>
      <c r="DX25" s="7"/>
      <c r="DY25" s="13">
        <f t="shared" si="27"/>
        <v>0</v>
      </c>
      <c r="DZ25" s="13">
        <f t="shared" si="28"/>
        <v>0</v>
      </c>
      <c r="EA25" s="54" t="e">
        <f t="shared" si="29"/>
        <v>#DIV/0!</v>
      </c>
      <c r="EB25" s="73"/>
      <c r="EC25" s="73"/>
    </row>
    <row r="26" spans="1:133" ht="67.5" customHeight="1">
      <c r="A26" s="14"/>
      <c r="B26" s="14"/>
      <c r="C26" s="2" t="s">
        <v>25</v>
      </c>
      <c r="D26" s="2" t="s">
        <v>141</v>
      </c>
      <c r="E26" s="14" t="s">
        <v>27</v>
      </c>
      <c r="F26" s="79" t="s">
        <v>142</v>
      </c>
      <c r="G26" s="14" t="s">
        <v>138</v>
      </c>
      <c r="H26" s="2" t="s">
        <v>143</v>
      </c>
      <c r="I26" s="7" t="s">
        <v>31</v>
      </c>
      <c r="J26" s="18" t="s">
        <v>144</v>
      </c>
      <c r="K26" s="11" t="s">
        <v>33</v>
      </c>
      <c r="L26" s="7" t="s">
        <v>145</v>
      </c>
      <c r="M26" s="7" t="s">
        <v>35</v>
      </c>
      <c r="N26" s="7" t="s">
        <v>36</v>
      </c>
      <c r="O26" s="7" t="s">
        <v>37</v>
      </c>
      <c r="P26" s="7"/>
      <c r="Q26" s="7"/>
      <c r="R26" s="19"/>
      <c r="S26" s="54" t="e">
        <f t="shared" si="0"/>
        <v>#DIV/0!</v>
      </c>
      <c r="T26" s="19"/>
      <c r="U26" s="7"/>
      <c r="V26" s="7"/>
      <c r="W26" s="54" t="e">
        <f t="shared" si="1"/>
        <v>#DIV/0!</v>
      </c>
      <c r="X26" s="73"/>
      <c r="Y26" s="73"/>
      <c r="Z26" s="7"/>
      <c r="AA26" s="19"/>
      <c r="AB26" s="54" t="e">
        <f t="shared" si="2"/>
        <v>#DIV/0!</v>
      </c>
      <c r="AC26" s="19"/>
      <c r="AD26" s="7"/>
      <c r="AE26" s="7"/>
      <c r="AF26" s="54" t="e">
        <f t="shared" si="3"/>
        <v>#DIV/0!</v>
      </c>
      <c r="AG26" s="73"/>
      <c r="AH26" s="73"/>
      <c r="AI26" s="7"/>
      <c r="AJ26" s="19"/>
      <c r="AK26" s="54" t="e">
        <f t="shared" si="4"/>
        <v>#DIV/0!</v>
      </c>
      <c r="AL26" s="19"/>
      <c r="AM26" s="7"/>
      <c r="AN26" s="7"/>
      <c r="AO26" s="54" t="e">
        <f t="shared" si="5"/>
        <v>#DIV/0!</v>
      </c>
      <c r="AP26" s="73"/>
      <c r="AQ26" s="73"/>
      <c r="AR26" s="7"/>
      <c r="AS26" s="19"/>
      <c r="AT26" s="54" t="e">
        <f t="shared" si="6"/>
        <v>#DIV/0!</v>
      </c>
      <c r="AU26" s="19"/>
      <c r="AV26" s="7"/>
      <c r="AW26" s="7"/>
      <c r="AX26" s="54" t="e">
        <f t="shared" si="7"/>
        <v>#DIV/0!</v>
      </c>
      <c r="AY26" s="73"/>
      <c r="AZ26" s="73"/>
      <c r="BA26" s="7"/>
      <c r="BB26" s="19"/>
      <c r="BC26" s="54" t="e">
        <f t="shared" si="8"/>
        <v>#DIV/0!</v>
      </c>
      <c r="BD26" s="19"/>
      <c r="BE26" s="7"/>
      <c r="BF26" s="7"/>
      <c r="BG26" s="54" t="e">
        <f t="shared" si="9"/>
        <v>#DIV/0!</v>
      </c>
      <c r="BH26" s="73"/>
      <c r="BI26" s="73"/>
      <c r="BJ26" s="7"/>
      <c r="BK26" s="19"/>
      <c r="BL26" s="54" t="e">
        <f t="shared" si="10"/>
        <v>#DIV/0!</v>
      </c>
      <c r="BM26" s="19"/>
      <c r="BN26" s="7"/>
      <c r="BO26" s="7"/>
      <c r="BP26" s="54" t="e">
        <f t="shared" si="11"/>
        <v>#DIV/0!</v>
      </c>
      <c r="BQ26" s="73"/>
      <c r="BR26" s="73"/>
      <c r="BS26" s="7"/>
      <c r="BT26" s="19"/>
      <c r="BU26" s="54" t="e">
        <f t="shared" si="12"/>
        <v>#DIV/0!</v>
      </c>
      <c r="BV26" s="19"/>
      <c r="BW26" s="7"/>
      <c r="BX26" s="7"/>
      <c r="BY26" s="54" t="e">
        <f t="shared" si="13"/>
        <v>#DIV/0!</v>
      </c>
      <c r="BZ26" s="73"/>
      <c r="CA26" s="73"/>
      <c r="CB26" s="7"/>
      <c r="CC26" s="19"/>
      <c r="CD26" s="54" t="e">
        <f t="shared" si="14"/>
        <v>#DIV/0!</v>
      </c>
      <c r="CE26" s="19"/>
      <c r="CF26" s="7"/>
      <c r="CG26" s="7"/>
      <c r="CH26" s="54" t="e">
        <f t="shared" si="15"/>
        <v>#DIV/0!</v>
      </c>
      <c r="CI26" s="73"/>
      <c r="CJ26" s="73"/>
      <c r="CK26" s="7"/>
      <c r="CL26" s="19"/>
      <c r="CM26" s="54" t="e">
        <f t="shared" si="16"/>
        <v>#DIV/0!</v>
      </c>
      <c r="CN26" s="19"/>
      <c r="CO26" s="7"/>
      <c r="CP26" s="7"/>
      <c r="CQ26" s="54" t="e">
        <f t="shared" si="17"/>
        <v>#DIV/0!</v>
      </c>
      <c r="CR26" s="73"/>
      <c r="CS26" s="73"/>
      <c r="CT26" s="7"/>
      <c r="CU26" s="19"/>
      <c r="CV26" s="54" t="e">
        <f t="shared" si="18"/>
        <v>#DIV/0!</v>
      </c>
      <c r="CW26" s="19"/>
      <c r="CX26" s="7"/>
      <c r="CY26" s="7"/>
      <c r="CZ26" s="54" t="e">
        <f t="shared" si="19"/>
        <v>#DIV/0!</v>
      </c>
      <c r="DA26" s="73"/>
      <c r="DB26" s="73"/>
      <c r="DC26" s="7"/>
      <c r="DD26" s="19"/>
      <c r="DE26" s="54" t="e">
        <f t="shared" si="20"/>
        <v>#DIV/0!</v>
      </c>
      <c r="DF26" s="19"/>
      <c r="DG26" s="7"/>
      <c r="DH26" s="7"/>
      <c r="DI26" s="54" t="e">
        <f t="shared" si="21"/>
        <v>#DIV/0!</v>
      </c>
      <c r="DJ26" s="73"/>
      <c r="DK26" s="73"/>
      <c r="DL26" s="7"/>
      <c r="DM26" s="19"/>
      <c r="DN26" s="54" t="e">
        <f t="shared" si="22"/>
        <v>#DIV/0!</v>
      </c>
      <c r="DO26" s="19"/>
      <c r="DP26" s="7"/>
      <c r="DQ26" s="7"/>
      <c r="DR26" s="54" t="e">
        <f t="shared" si="23"/>
        <v>#DIV/0!</v>
      </c>
      <c r="DS26" s="73"/>
      <c r="DT26" s="73"/>
      <c r="DU26" s="13">
        <f t="shared" si="24"/>
        <v>0</v>
      </c>
      <c r="DV26" s="13">
        <f t="shared" si="25"/>
        <v>0</v>
      </c>
      <c r="DW26" s="54" t="e">
        <f t="shared" si="26"/>
        <v>#DIV/0!</v>
      </c>
      <c r="DX26" s="19"/>
      <c r="DY26" s="13">
        <f t="shared" si="27"/>
        <v>0</v>
      </c>
      <c r="DZ26" s="13">
        <f t="shared" si="28"/>
        <v>0</v>
      </c>
      <c r="EA26" s="54" t="e">
        <f t="shared" si="29"/>
        <v>#DIV/0!</v>
      </c>
      <c r="EB26" s="73"/>
      <c r="EC26" s="73"/>
    </row>
    <row r="27" spans="1:133" ht="67.5" customHeight="1">
      <c r="A27" s="14"/>
      <c r="B27" s="14"/>
      <c r="C27" s="5" t="s">
        <v>25</v>
      </c>
      <c r="D27" s="12" t="s">
        <v>146</v>
      </c>
      <c r="E27" s="12" t="s">
        <v>27</v>
      </c>
      <c r="F27" s="2" t="s">
        <v>147</v>
      </c>
      <c r="G27" s="14" t="s">
        <v>148</v>
      </c>
      <c r="H27" s="2" t="s">
        <v>149</v>
      </c>
      <c r="I27" s="7" t="s">
        <v>31</v>
      </c>
      <c r="J27" s="10" t="s">
        <v>112</v>
      </c>
      <c r="K27" s="11" t="s">
        <v>33</v>
      </c>
      <c r="L27" s="7" t="s">
        <v>95</v>
      </c>
      <c r="M27" s="7" t="s">
        <v>35</v>
      </c>
      <c r="N27" s="7" t="s">
        <v>36</v>
      </c>
      <c r="O27" s="7" t="s">
        <v>37</v>
      </c>
      <c r="P27" s="7"/>
      <c r="Q27" s="7"/>
      <c r="R27" s="19"/>
      <c r="S27" s="54" t="e">
        <f t="shared" si="0"/>
        <v>#DIV/0!</v>
      </c>
      <c r="T27" s="19"/>
      <c r="U27" s="7"/>
      <c r="V27" s="7"/>
      <c r="W27" s="54" t="e">
        <f t="shared" si="1"/>
        <v>#DIV/0!</v>
      </c>
      <c r="X27" s="73"/>
      <c r="Y27" s="73"/>
      <c r="Z27" s="7"/>
      <c r="AA27" s="19"/>
      <c r="AB27" s="54" t="e">
        <f t="shared" si="2"/>
        <v>#DIV/0!</v>
      </c>
      <c r="AC27" s="19"/>
      <c r="AD27" s="7"/>
      <c r="AE27" s="7"/>
      <c r="AF27" s="54" t="e">
        <f t="shared" si="3"/>
        <v>#DIV/0!</v>
      </c>
      <c r="AG27" s="73"/>
      <c r="AH27" s="73"/>
      <c r="AI27" s="7"/>
      <c r="AJ27" s="19"/>
      <c r="AK27" s="54" t="e">
        <f t="shared" si="4"/>
        <v>#DIV/0!</v>
      </c>
      <c r="AL27" s="19"/>
      <c r="AM27" s="7"/>
      <c r="AN27" s="7"/>
      <c r="AO27" s="54" t="e">
        <f t="shared" si="5"/>
        <v>#DIV/0!</v>
      </c>
      <c r="AP27" s="73"/>
      <c r="AQ27" s="73"/>
      <c r="AR27" s="7"/>
      <c r="AS27" s="19"/>
      <c r="AT27" s="54" t="e">
        <f t="shared" si="6"/>
        <v>#DIV/0!</v>
      </c>
      <c r="AU27" s="19"/>
      <c r="AV27" s="7"/>
      <c r="AW27" s="7"/>
      <c r="AX27" s="54" t="e">
        <f t="shared" si="7"/>
        <v>#DIV/0!</v>
      </c>
      <c r="AY27" s="73"/>
      <c r="AZ27" s="73"/>
      <c r="BA27" s="7"/>
      <c r="BB27" s="19"/>
      <c r="BC27" s="54" t="e">
        <f t="shared" si="8"/>
        <v>#DIV/0!</v>
      </c>
      <c r="BD27" s="19"/>
      <c r="BE27" s="7"/>
      <c r="BF27" s="7"/>
      <c r="BG27" s="54" t="e">
        <f t="shared" si="9"/>
        <v>#DIV/0!</v>
      </c>
      <c r="BH27" s="73"/>
      <c r="BI27" s="73"/>
      <c r="BJ27" s="7"/>
      <c r="BK27" s="19"/>
      <c r="BL27" s="54" t="e">
        <f t="shared" si="10"/>
        <v>#DIV/0!</v>
      </c>
      <c r="BM27" s="19"/>
      <c r="BN27" s="7"/>
      <c r="BO27" s="7"/>
      <c r="BP27" s="54" t="e">
        <f t="shared" si="11"/>
        <v>#DIV/0!</v>
      </c>
      <c r="BQ27" s="73"/>
      <c r="BR27" s="73"/>
      <c r="BS27" s="7"/>
      <c r="BT27" s="19"/>
      <c r="BU27" s="54" t="e">
        <f t="shared" si="12"/>
        <v>#DIV/0!</v>
      </c>
      <c r="BV27" s="19"/>
      <c r="BW27" s="7"/>
      <c r="BX27" s="7"/>
      <c r="BY27" s="54" t="e">
        <f t="shared" si="13"/>
        <v>#DIV/0!</v>
      </c>
      <c r="BZ27" s="73"/>
      <c r="CA27" s="73"/>
      <c r="CB27" s="7"/>
      <c r="CC27" s="19"/>
      <c r="CD27" s="54" t="e">
        <f t="shared" si="14"/>
        <v>#DIV/0!</v>
      </c>
      <c r="CE27" s="19"/>
      <c r="CF27" s="7"/>
      <c r="CG27" s="7"/>
      <c r="CH27" s="54" t="e">
        <f t="shared" si="15"/>
        <v>#DIV/0!</v>
      </c>
      <c r="CI27" s="73"/>
      <c r="CJ27" s="73"/>
      <c r="CK27" s="7"/>
      <c r="CL27" s="19"/>
      <c r="CM27" s="54" t="e">
        <f t="shared" si="16"/>
        <v>#DIV/0!</v>
      </c>
      <c r="CN27" s="19"/>
      <c r="CO27" s="7"/>
      <c r="CP27" s="7"/>
      <c r="CQ27" s="54" t="e">
        <f t="shared" si="17"/>
        <v>#DIV/0!</v>
      </c>
      <c r="CR27" s="73"/>
      <c r="CS27" s="73"/>
      <c r="CT27" s="7"/>
      <c r="CU27" s="19"/>
      <c r="CV27" s="54" t="e">
        <f t="shared" si="18"/>
        <v>#DIV/0!</v>
      </c>
      <c r="CW27" s="19"/>
      <c r="CX27" s="7"/>
      <c r="CY27" s="7"/>
      <c r="CZ27" s="54" t="e">
        <f t="shared" si="19"/>
        <v>#DIV/0!</v>
      </c>
      <c r="DA27" s="73"/>
      <c r="DB27" s="73"/>
      <c r="DC27" s="7"/>
      <c r="DD27" s="19"/>
      <c r="DE27" s="54" t="e">
        <f t="shared" si="20"/>
        <v>#DIV/0!</v>
      </c>
      <c r="DF27" s="19"/>
      <c r="DG27" s="7"/>
      <c r="DH27" s="7"/>
      <c r="DI27" s="54" t="e">
        <f t="shared" si="21"/>
        <v>#DIV/0!</v>
      </c>
      <c r="DJ27" s="73"/>
      <c r="DK27" s="73"/>
      <c r="DL27" s="7"/>
      <c r="DM27" s="19"/>
      <c r="DN27" s="54" t="e">
        <f t="shared" si="22"/>
        <v>#DIV/0!</v>
      </c>
      <c r="DO27" s="19"/>
      <c r="DP27" s="7"/>
      <c r="DQ27" s="7"/>
      <c r="DR27" s="54" t="e">
        <f t="shared" si="23"/>
        <v>#DIV/0!</v>
      </c>
      <c r="DS27" s="73"/>
      <c r="DT27" s="73"/>
      <c r="DU27" s="13">
        <f t="shared" si="24"/>
        <v>0</v>
      </c>
      <c r="DV27" s="13">
        <f t="shared" si="25"/>
        <v>0</v>
      </c>
      <c r="DW27" s="54" t="e">
        <f t="shared" si="26"/>
        <v>#DIV/0!</v>
      </c>
      <c r="DX27" s="19"/>
      <c r="DY27" s="13">
        <f t="shared" si="27"/>
        <v>0</v>
      </c>
      <c r="DZ27" s="13">
        <f t="shared" si="28"/>
        <v>0</v>
      </c>
      <c r="EA27" s="54" t="e">
        <f t="shared" si="29"/>
        <v>#DIV/0!</v>
      </c>
      <c r="EB27" s="73"/>
      <c r="EC27" s="73"/>
    </row>
    <row r="28" spans="1:133" ht="67.5" customHeight="1">
      <c r="A28" s="14"/>
      <c r="B28" s="14"/>
      <c r="C28" s="5" t="s">
        <v>25</v>
      </c>
      <c r="D28" s="12" t="s">
        <v>150</v>
      </c>
      <c r="E28" s="12" t="s">
        <v>90</v>
      </c>
      <c r="F28" s="1" t="s">
        <v>151</v>
      </c>
      <c r="G28" s="2" t="s">
        <v>152</v>
      </c>
      <c r="H28" s="2" t="s">
        <v>153</v>
      </c>
      <c r="I28" s="7" t="s">
        <v>31</v>
      </c>
      <c r="J28" s="20">
        <v>0.01</v>
      </c>
      <c r="K28" s="7" t="s">
        <v>33</v>
      </c>
      <c r="L28" s="7" t="s">
        <v>113</v>
      </c>
      <c r="M28" s="7" t="s">
        <v>35</v>
      </c>
      <c r="N28" s="15" t="s">
        <v>36</v>
      </c>
      <c r="O28" s="7" t="s">
        <v>37</v>
      </c>
      <c r="P28" s="7"/>
      <c r="Q28" s="21"/>
      <c r="R28" s="21"/>
      <c r="S28" s="54" t="e">
        <f t="shared" si="0"/>
        <v>#DIV/0!</v>
      </c>
      <c r="T28" s="21"/>
      <c r="U28" s="21"/>
      <c r="V28" s="21"/>
      <c r="W28" s="54" t="e">
        <f t="shared" si="1"/>
        <v>#DIV/0!</v>
      </c>
      <c r="X28" s="73"/>
      <c r="Y28" s="73"/>
      <c r="Z28" s="21"/>
      <c r="AA28" s="21"/>
      <c r="AB28" s="54" t="e">
        <f t="shared" si="2"/>
        <v>#DIV/0!</v>
      </c>
      <c r="AC28" s="21"/>
      <c r="AD28" s="21"/>
      <c r="AE28" s="21"/>
      <c r="AF28" s="54" t="e">
        <f t="shared" si="3"/>
        <v>#DIV/0!</v>
      </c>
      <c r="AG28" s="73"/>
      <c r="AH28" s="73"/>
      <c r="AI28" s="21"/>
      <c r="AJ28" s="21"/>
      <c r="AK28" s="54" t="e">
        <f t="shared" si="4"/>
        <v>#DIV/0!</v>
      </c>
      <c r="AL28" s="21"/>
      <c r="AM28" s="21"/>
      <c r="AN28" s="21"/>
      <c r="AO28" s="54" t="e">
        <f t="shared" si="5"/>
        <v>#DIV/0!</v>
      </c>
      <c r="AP28" s="73"/>
      <c r="AQ28" s="73"/>
      <c r="AR28" s="21"/>
      <c r="AS28" s="21"/>
      <c r="AT28" s="54" t="e">
        <f t="shared" si="6"/>
        <v>#DIV/0!</v>
      </c>
      <c r="AU28" s="21"/>
      <c r="AV28" s="21"/>
      <c r="AW28" s="21"/>
      <c r="AX28" s="54" t="e">
        <f t="shared" si="7"/>
        <v>#DIV/0!</v>
      </c>
      <c r="AY28" s="73"/>
      <c r="AZ28" s="73"/>
      <c r="BA28" s="21"/>
      <c r="BB28" s="21"/>
      <c r="BC28" s="54" t="e">
        <f t="shared" si="8"/>
        <v>#DIV/0!</v>
      </c>
      <c r="BD28" s="21"/>
      <c r="BE28" s="21"/>
      <c r="BF28" s="21"/>
      <c r="BG28" s="54" t="e">
        <f t="shared" si="9"/>
        <v>#DIV/0!</v>
      </c>
      <c r="BH28" s="73"/>
      <c r="BI28" s="73"/>
      <c r="BJ28" s="21"/>
      <c r="BK28" s="21"/>
      <c r="BL28" s="54" t="e">
        <f t="shared" si="10"/>
        <v>#DIV/0!</v>
      </c>
      <c r="BM28" s="21"/>
      <c r="BN28" s="21"/>
      <c r="BO28" s="21"/>
      <c r="BP28" s="54" t="e">
        <f t="shared" si="11"/>
        <v>#DIV/0!</v>
      </c>
      <c r="BQ28" s="73"/>
      <c r="BR28" s="73"/>
      <c r="BS28" s="21"/>
      <c r="BT28" s="21"/>
      <c r="BU28" s="54" t="e">
        <f t="shared" si="12"/>
        <v>#DIV/0!</v>
      </c>
      <c r="BV28" s="21"/>
      <c r="BW28" s="21"/>
      <c r="BX28" s="21"/>
      <c r="BY28" s="54" t="e">
        <f t="shared" si="13"/>
        <v>#DIV/0!</v>
      </c>
      <c r="BZ28" s="73"/>
      <c r="CA28" s="73"/>
      <c r="CB28" s="21"/>
      <c r="CC28" s="21"/>
      <c r="CD28" s="54" t="e">
        <f t="shared" si="14"/>
        <v>#DIV/0!</v>
      </c>
      <c r="CE28" s="21"/>
      <c r="CF28" s="21"/>
      <c r="CG28" s="21"/>
      <c r="CH28" s="54" t="e">
        <f t="shared" si="15"/>
        <v>#DIV/0!</v>
      </c>
      <c r="CI28" s="73"/>
      <c r="CJ28" s="73"/>
      <c r="CK28" s="21"/>
      <c r="CL28" s="21"/>
      <c r="CM28" s="54" t="e">
        <f t="shared" si="16"/>
        <v>#DIV/0!</v>
      </c>
      <c r="CN28" s="21"/>
      <c r="CO28" s="21"/>
      <c r="CP28" s="21"/>
      <c r="CQ28" s="54" t="e">
        <f t="shared" si="17"/>
        <v>#DIV/0!</v>
      </c>
      <c r="CR28" s="73"/>
      <c r="CS28" s="73"/>
      <c r="CT28" s="21"/>
      <c r="CU28" s="21"/>
      <c r="CV28" s="54" t="e">
        <f t="shared" si="18"/>
        <v>#DIV/0!</v>
      </c>
      <c r="CW28" s="21"/>
      <c r="CX28" s="21"/>
      <c r="CY28" s="21"/>
      <c r="CZ28" s="54" t="e">
        <f t="shared" si="19"/>
        <v>#DIV/0!</v>
      </c>
      <c r="DA28" s="73"/>
      <c r="DB28" s="73"/>
      <c r="DC28" s="21"/>
      <c r="DD28" s="21"/>
      <c r="DE28" s="54" t="e">
        <f t="shared" si="20"/>
        <v>#DIV/0!</v>
      </c>
      <c r="DF28" s="21"/>
      <c r="DG28" s="21"/>
      <c r="DH28" s="21"/>
      <c r="DI28" s="54" t="e">
        <f t="shared" si="21"/>
        <v>#DIV/0!</v>
      </c>
      <c r="DJ28" s="73"/>
      <c r="DK28" s="73"/>
      <c r="DL28" s="21"/>
      <c r="DM28" s="21"/>
      <c r="DN28" s="54" t="e">
        <f t="shared" si="22"/>
        <v>#DIV/0!</v>
      </c>
      <c r="DO28" s="21"/>
      <c r="DP28" s="21"/>
      <c r="DQ28" s="21"/>
      <c r="DR28" s="54" t="e">
        <f t="shared" si="23"/>
        <v>#DIV/0!</v>
      </c>
      <c r="DS28" s="73"/>
      <c r="DT28" s="73"/>
      <c r="DU28" s="13">
        <f t="shared" si="24"/>
        <v>0</v>
      </c>
      <c r="DV28" s="13">
        <f t="shared" si="25"/>
        <v>0</v>
      </c>
      <c r="DW28" s="54" t="e">
        <f t="shared" si="26"/>
        <v>#DIV/0!</v>
      </c>
      <c r="DX28" s="21"/>
      <c r="DY28" s="13">
        <f t="shared" si="27"/>
        <v>0</v>
      </c>
      <c r="DZ28" s="13">
        <f t="shared" si="28"/>
        <v>0</v>
      </c>
      <c r="EA28" s="54" t="e">
        <f t="shared" si="29"/>
        <v>#DIV/0!</v>
      </c>
      <c r="EB28" s="73"/>
      <c r="EC28" s="73"/>
    </row>
    <row r="29" spans="1:133" ht="67.5" customHeight="1">
      <c r="A29" s="14"/>
      <c r="B29" s="14"/>
      <c r="C29" s="5" t="s">
        <v>25</v>
      </c>
      <c r="D29" s="12" t="s">
        <v>154</v>
      </c>
      <c r="E29" s="12" t="s">
        <v>90</v>
      </c>
      <c r="F29" s="79" t="s">
        <v>155</v>
      </c>
      <c r="G29" s="2" t="s">
        <v>156</v>
      </c>
      <c r="H29" s="2" t="s">
        <v>157</v>
      </c>
      <c r="I29" s="7" t="s">
        <v>31</v>
      </c>
      <c r="J29" s="10" t="s">
        <v>158</v>
      </c>
      <c r="K29" s="7" t="s">
        <v>33</v>
      </c>
      <c r="L29" s="7" t="s">
        <v>113</v>
      </c>
      <c r="M29" s="7" t="s">
        <v>159</v>
      </c>
      <c r="N29" s="7" t="s">
        <v>36</v>
      </c>
      <c r="O29" s="7" t="s">
        <v>37</v>
      </c>
      <c r="P29" s="7"/>
      <c r="Q29" s="7"/>
      <c r="R29" s="7"/>
      <c r="S29" s="54" t="e">
        <f t="shared" si="0"/>
        <v>#DIV/0!</v>
      </c>
      <c r="T29" s="7"/>
      <c r="U29" s="7"/>
      <c r="V29" s="7"/>
      <c r="W29" s="54" t="e">
        <f t="shared" si="1"/>
        <v>#DIV/0!</v>
      </c>
      <c r="X29" s="73"/>
      <c r="Y29" s="73"/>
      <c r="Z29" s="7"/>
      <c r="AA29" s="7"/>
      <c r="AB29" s="54" t="e">
        <f t="shared" si="2"/>
        <v>#DIV/0!</v>
      </c>
      <c r="AC29" s="7"/>
      <c r="AD29" s="7"/>
      <c r="AE29" s="7"/>
      <c r="AF29" s="54" t="e">
        <f t="shared" si="3"/>
        <v>#DIV/0!</v>
      </c>
      <c r="AG29" s="73"/>
      <c r="AH29" s="73"/>
      <c r="AI29" s="7"/>
      <c r="AJ29" s="7"/>
      <c r="AK29" s="54" t="e">
        <f t="shared" si="4"/>
        <v>#DIV/0!</v>
      </c>
      <c r="AL29" s="7"/>
      <c r="AM29" s="7"/>
      <c r="AN29" s="7"/>
      <c r="AO29" s="54" t="e">
        <f t="shared" si="5"/>
        <v>#DIV/0!</v>
      </c>
      <c r="AP29" s="73"/>
      <c r="AQ29" s="73"/>
      <c r="AR29" s="7"/>
      <c r="AS29" s="7"/>
      <c r="AT29" s="54" t="e">
        <f t="shared" si="6"/>
        <v>#DIV/0!</v>
      </c>
      <c r="AU29" s="7"/>
      <c r="AV29" s="7"/>
      <c r="AW29" s="7"/>
      <c r="AX29" s="54" t="e">
        <f t="shared" si="7"/>
        <v>#DIV/0!</v>
      </c>
      <c r="AY29" s="73"/>
      <c r="AZ29" s="73"/>
      <c r="BA29" s="7"/>
      <c r="BB29" s="7"/>
      <c r="BC29" s="54" t="e">
        <f t="shared" si="8"/>
        <v>#DIV/0!</v>
      </c>
      <c r="BD29" s="7"/>
      <c r="BE29" s="7"/>
      <c r="BF29" s="7"/>
      <c r="BG29" s="54" t="e">
        <f t="shared" si="9"/>
        <v>#DIV/0!</v>
      </c>
      <c r="BH29" s="73"/>
      <c r="BI29" s="73"/>
      <c r="BJ29" s="7"/>
      <c r="BK29" s="7"/>
      <c r="BL29" s="54" t="e">
        <f t="shared" si="10"/>
        <v>#DIV/0!</v>
      </c>
      <c r="BM29" s="7"/>
      <c r="BN29" s="7"/>
      <c r="BO29" s="7"/>
      <c r="BP29" s="54" t="e">
        <f t="shared" si="11"/>
        <v>#DIV/0!</v>
      </c>
      <c r="BQ29" s="73"/>
      <c r="BR29" s="73"/>
      <c r="BS29" s="7"/>
      <c r="BT29" s="7"/>
      <c r="BU29" s="54" t="e">
        <f t="shared" si="12"/>
        <v>#DIV/0!</v>
      </c>
      <c r="BV29" s="7"/>
      <c r="BW29" s="7"/>
      <c r="BX29" s="7"/>
      <c r="BY29" s="54" t="e">
        <f t="shared" si="13"/>
        <v>#DIV/0!</v>
      </c>
      <c r="BZ29" s="73"/>
      <c r="CA29" s="73"/>
      <c r="CB29" s="7"/>
      <c r="CC29" s="7"/>
      <c r="CD29" s="54" t="e">
        <f t="shared" si="14"/>
        <v>#DIV/0!</v>
      </c>
      <c r="CE29" s="7"/>
      <c r="CF29" s="7"/>
      <c r="CG29" s="7"/>
      <c r="CH29" s="54" t="e">
        <f t="shared" si="15"/>
        <v>#DIV/0!</v>
      </c>
      <c r="CI29" s="73"/>
      <c r="CJ29" s="73"/>
      <c r="CK29" s="7"/>
      <c r="CL29" s="7"/>
      <c r="CM29" s="54" t="e">
        <f t="shared" si="16"/>
        <v>#DIV/0!</v>
      </c>
      <c r="CN29" s="7"/>
      <c r="CO29" s="7"/>
      <c r="CP29" s="7"/>
      <c r="CQ29" s="54" t="e">
        <f t="shared" si="17"/>
        <v>#DIV/0!</v>
      </c>
      <c r="CR29" s="73"/>
      <c r="CS29" s="73"/>
      <c r="CT29" s="7"/>
      <c r="CU29" s="7"/>
      <c r="CV29" s="54" t="e">
        <f t="shared" si="18"/>
        <v>#DIV/0!</v>
      </c>
      <c r="CW29" s="7"/>
      <c r="CX29" s="7"/>
      <c r="CY29" s="7"/>
      <c r="CZ29" s="54" t="e">
        <f t="shared" si="19"/>
        <v>#DIV/0!</v>
      </c>
      <c r="DA29" s="73"/>
      <c r="DB29" s="73"/>
      <c r="DC29" s="7"/>
      <c r="DD29" s="7"/>
      <c r="DE29" s="54" t="e">
        <f t="shared" si="20"/>
        <v>#DIV/0!</v>
      </c>
      <c r="DF29" s="7"/>
      <c r="DG29" s="7"/>
      <c r="DH29" s="7"/>
      <c r="DI29" s="54" t="e">
        <f t="shared" si="21"/>
        <v>#DIV/0!</v>
      </c>
      <c r="DJ29" s="73"/>
      <c r="DK29" s="73"/>
      <c r="DL29" s="7"/>
      <c r="DM29" s="7"/>
      <c r="DN29" s="54" t="e">
        <f t="shared" si="22"/>
        <v>#DIV/0!</v>
      </c>
      <c r="DO29" s="7"/>
      <c r="DP29" s="7"/>
      <c r="DQ29" s="7"/>
      <c r="DR29" s="54" t="e">
        <f t="shared" si="23"/>
        <v>#DIV/0!</v>
      </c>
      <c r="DS29" s="73"/>
      <c r="DT29" s="73"/>
      <c r="DU29" s="13">
        <f t="shared" si="24"/>
        <v>0</v>
      </c>
      <c r="DV29" s="13">
        <f t="shared" si="25"/>
        <v>0</v>
      </c>
      <c r="DW29" s="54" t="e">
        <f t="shared" si="26"/>
        <v>#DIV/0!</v>
      </c>
      <c r="DX29" s="7"/>
      <c r="DY29" s="13">
        <f t="shared" si="27"/>
        <v>0</v>
      </c>
      <c r="DZ29" s="13">
        <f t="shared" si="28"/>
        <v>0</v>
      </c>
      <c r="EA29" s="54" t="e">
        <f t="shared" si="29"/>
        <v>#DIV/0!</v>
      </c>
      <c r="EB29" s="73"/>
      <c r="EC29" s="73"/>
    </row>
    <row r="30" spans="1:133" ht="72.75">
      <c r="A30" s="14"/>
      <c r="B30" s="14"/>
      <c r="C30" s="5" t="s">
        <v>25</v>
      </c>
      <c r="D30" s="12" t="s">
        <v>160</v>
      </c>
      <c r="E30" s="12" t="s">
        <v>27</v>
      </c>
      <c r="F30" s="14" t="s">
        <v>161</v>
      </c>
      <c r="G30" s="2" t="s">
        <v>162</v>
      </c>
      <c r="H30" s="1" t="s">
        <v>163</v>
      </c>
      <c r="I30" s="7" t="s">
        <v>31</v>
      </c>
      <c r="J30" s="10" t="s">
        <v>164</v>
      </c>
      <c r="K30" s="11" t="s">
        <v>33</v>
      </c>
      <c r="L30" s="11" t="s">
        <v>95</v>
      </c>
      <c r="M30" s="7" t="s">
        <v>35</v>
      </c>
      <c r="N30" s="13" t="s">
        <v>36</v>
      </c>
      <c r="O30" s="7" t="s">
        <v>37</v>
      </c>
      <c r="P30" s="7"/>
      <c r="Q30" s="13"/>
      <c r="R30" s="13"/>
      <c r="S30" s="54" t="e">
        <f t="shared" si="0"/>
        <v>#DIV/0!</v>
      </c>
      <c r="T30" s="13"/>
      <c r="U30" s="13"/>
      <c r="V30" s="13"/>
      <c r="W30" s="54" t="e">
        <f t="shared" si="1"/>
        <v>#DIV/0!</v>
      </c>
      <c r="X30" s="73"/>
      <c r="Y30" s="73"/>
      <c r="Z30" s="13"/>
      <c r="AA30" s="13"/>
      <c r="AB30" s="54" t="e">
        <f t="shared" si="2"/>
        <v>#DIV/0!</v>
      </c>
      <c r="AC30" s="13"/>
      <c r="AD30" s="13"/>
      <c r="AE30" s="13"/>
      <c r="AF30" s="54" t="e">
        <f t="shared" si="3"/>
        <v>#DIV/0!</v>
      </c>
      <c r="AG30" s="73"/>
      <c r="AH30" s="73"/>
      <c r="AI30" s="13"/>
      <c r="AJ30" s="13"/>
      <c r="AK30" s="54" t="e">
        <f t="shared" si="4"/>
        <v>#DIV/0!</v>
      </c>
      <c r="AL30" s="13"/>
      <c r="AM30" s="13"/>
      <c r="AN30" s="13"/>
      <c r="AO30" s="54" t="e">
        <f t="shared" si="5"/>
        <v>#DIV/0!</v>
      </c>
      <c r="AP30" s="73"/>
      <c r="AQ30" s="73"/>
      <c r="AR30" s="13"/>
      <c r="AS30" s="13"/>
      <c r="AT30" s="54" t="e">
        <f t="shared" si="6"/>
        <v>#DIV/0!</v>
      </c>
      <c r="AU30" s="13"/>
      <c r="AV30" s="13"/>
      <c r="AW30" s="13"/>
      <c r="AX30" s="54" t="e">
        <f t="shared" si="7"/>
        <v>#DIV/0!</v>
      </c>
      <c r="AY30" s="73"/>
      <c r="AZ30" s="73"/>
      <c r="BA30" s="13"/>
      <c r="BB30" s="13"/>
      <c r="BC30" s="54" t="e">
        <f t="shared" si="8"/>
        <v>#DIV/0!</v>
      </c>
      <c r="BD30" s="13"/>
      <c r="BE30" s="13"/>
      <c r="BF30" s="13"/>
      <c r="BG30" s="54" t="e">
        <f t="shared" si="9"/>
        <v>#DIV/0!</v>
      </c>
      <c r="BH30" s="73"/>
      <c r="BI30" s="73"/>
      <c r="BJ30" s="13"/>
      <c r="BK30" s="13"/>
      <c r="BL30" s="54" t="e">
        <f t="shared" si="10"/>
        <v>#DIV/0!</v>
      </c>
      <c r="BM30" s="13"/>
      <c r="BN30" s="13"/>
      <c r="BO30" s="13"/>
      <c r="BP30" s="54" t="e">
        <f t="shared" si="11"/>
        <v>#DIV/0!</v>
      </c>
      <c r="BQ30" s="73"/>
      <c r="BR30" s="73"/>
      <c r="BS30" s="13"/>
      <c r="BT30" s="13"/>
      <c r="BU30" s="54" t="e">
        <f t="shared" si="12"/>
        <v>#DIV/0!</v>
      </c>
      <c r="BV30" s="13"/>
      <c r="BW30" s="13"/>
      <c r="BX30" s="13"/>
      <c r="BY30" s="54" t="e">
        <f t="shared" si="13"/>
        <v>#DIV/0!</v>
      </c>
      <c r="BZ30" s="73"/>
      <c r="CA30" s="73"/>
      <c r="CB30" s="13"/>
      <c r="CC30" s="13"/>
      <c r="CD30" s="54" t="e">
        <f t="shared" si="14"/>
        <v>#DIV/0!</v>
      </c>
      <c r="CE30" s="13"/>
      <c r="CF30" s="13"/>
      <c r="CG30" s="13"/>
      <c r="CH30" s="54" t="e">
        <f t="shared" si="15"/>
        <v>#DIV/0!</v>
      </c>
      <c r="CI30" s="73"/>
      <c r="CJ30" s="73"/>
      <c r="CK30" s="13"/>
      <c r="CL30" s="13"/>
      <c r="CM30" s="54" t="e">
        <f t="shared" si="16"/>
        <v>#DIV/0!</v>
      </c>
      <c r="CN30" s="13"/>
      <c r="CO30" s="13"/>
      <c r="CP30" s="13"/>
      <c r="CQ30" s="54" t="e">
        <f t="shared" si="17"/>
        <v>#DIV/0!</v>
      </c>
      <c r="CR30" s="73"/>
      <c r="CS30" s="73"/>
      <c r="CT30" s="13"/>
      <c r="CU30" s="13"/>
      <c r="CV30" s="54" t="e">
        <f t="shared" si="18"/>
        <v>#DIV/0!</v>
      </c>
      <c r="CW30" s="13"/>
      <c r="CX30" s="13"/>
      <c r="CY30" s="13"/>
      <c r="CZ30" s="54" t="e">
        <f t="shared" si="19"/>
        <v>#DIV/0!</v>
      </c>
      <c r="DA30" s="73"/>
      <c r="DB30" s="73"/>
      <c r="DC30" s="13"/>
      <c r="DD30" s="13"/>
      <c r="DE30" s="54" t="e">
        <f t="shared" si="20"/>
        <v>#DIV/0!</v>
      </c>
      <c r="DF30" s="13"/>
      <c r="DG30" s="13"/>
      <c r="DH30" s="13"/>
      <c r="DI30" s="54" t="e">
        <f t="shared" si="21"/>
        <v>#DIV/0!</v>
      </c>
      <c r="DJ30" s="73"/>
      <c r="DK30" s="73"/>
      <c r="DL30" s="13"/>
      <c r="DM30" s="13"/>
      <c r="DN30" s="54" t="e">
        <f t="shared" si="22"/>
        <v>#DIV/0!</v>
      </c>
      <c r="DO30" s="13"/>
      <c r="DP30" s="13"/>
      <c r="DQ30" s="13"/>
      <c r="DR30" s="54" t="e">
        <f t="shared" si="23"/>
        <v>#DIV/0!</v>
      </c>
      <c r="DS30" s="73"/>
      <c r="DT30" s="73"/>
      <c r="DU30" s="13">
        <f t="shared" si="24"/>
        <v>0</v>
      </c>
      <c r="DV30" s="13">
        <f t="shared" si="25"/>
        <v>0</v>
      </c>
      <c r="DW30" s="54" t="e">
        <f t="shared" si="26"/>
        <v>#DIV/0!</v>
      </c>
      <c r="DX30" s="13"/>
      <c r="DY30" s="13">
        <f t="shared" si="27"/>
        <v>0</v>
      </c>
      <c r="DZ30" s="13">
        <f t="shared" si="28"/>
        <v>0</v>
      </c>
      <c r="EA30" s="54" t="e">
        <f t="shared" si="29"/>
        <v>#DIV/0!</v>
      </c>
      <c r="EB30" s="73"/>
      <c r="EC30" s="73"/>
    </row>
    <row r="31" spans="1:133" ht="67.5" customHeight="1">
      <c r="A31" s="14"/>
      <c r="B31" s="14"/>
      <c r="C31" s="12" t="s">
        <v>165</v>
      </c>
      <c r="D31" s="81" t="s">
        <v>166</v>
      </c>
      <c r="E31" s="12" t="s">
        <v>90</v>
      </c>
      <c r="F31" s="79" t="s">
        <v>167</v>
      </c>
      <c r="G31" s="2" t="s">
        <v>168</v>
      </c>
      <c r="H31" s="2" t="s">
        <v>169</v>
      </c>
      <c r="I31" s="7" t="s">
        <v>31</v>
      </c>
      <c r="J31" s="22">
        <v>0.5</v>
      </c>
      <c r="K31" s="7" t="s">
        <v>33</v>
      </c>
      <c r="L31" s="7" t="s">
        <v>33</v>
      </c>
      <c r="M31" s="7" t="s">
        <v>170</v>
      </c>
      <c r="N31" s="7" t="s">
        <v>36</v>
      </c>
      <c r="O31" s="7" t="s">
        <v>171</v>
      </c>
      <c r="P31" s="17">
        <v>0.08</v>
      </c>
      <c r="Q31" s="7"/>
      <c r="R31" s="7"/>
      <c r="S31" s="62" t="e">
        <f>Q31/R31</f>
        <v>#DIV/0!</v>
      </c>
      <c r="T31" s="7"/>
      <c r="U31" s="7"/>
      <c r="V31" s="7"/>
      <c r="W31" s="62" t="e">
        <f>U31/V31</f>
        <v>#DIV/0!</v>
      </c>
      <c r="X31" s="73"/>
      <c r="Y31" s="73"/>
      <c r="Z31" s="7"/>
      <c r="AA31" s="7"/>
      <c r="AB31" s="62" t="e">
        <f>Z31/AA31</f>
        <v>#DIV/0!</v>
      </c>
      <c r="AC31" s="7"/>
      <c r="AD31" s="7"/>
      <c r="AE31" s="7"/>
      <c r="AF31" s="62" t="e">
        <f>AD31/AE31</f>
        <v>#DIV/0!</v>
      </c>
      <c r="AG31" s="73"/>
      <c r="AH31" s="73"/>
      <c r="AI31" s="7"/>
      <c r="AJ31" s="7"/>
      <c r="AK31" s="62" t="e">
        <f>AI31/AJ31</f>
        <v>#DIV/0!</v>
      </c>
      <c r="AL31" s="7"/>
      <c r="AM31" s="7"/>
      <c r="AN31" s="7"/>
      <c r="AO31" s="62" t="e">
        <f>AM31/AN31</f>
        <v>#DIV/0!</v>
      </c>
      <c r="AP31" s="73"/>
      <c r="AQ31" s="73"/>
      <c r="AR31" s="7"/>
      <c r="AS31" s="7"/>
      <c r="AT31" s="62" t="e">
        <f>AR31/AS31</f>
        <v>#DIV/0!</v>
      </c>
      <c r="AU31" s="7"/>
      <c r="AV31" s="7"/>
      <c r="AW31" s="7"/>
      <c r="AX31" s="62" t="e">
        <f>AV31/AW31</f>
        <v>#DIV/0!</v>
      </c>
      <c r="AY31" s="73"/>
      <c r="AZ31" s="73"/>
      <c r="BA31" s="7"/>
      <c r="BB31" s="7"/>
      <c r="BC31" s="62" t="e">
        <f>BA31/BB31</f>
        <v>#DIV/0!</v>
      </c>
      <c r="BD31" s="7"/>
      <c r="BE31" s="7"/>
      <c r="BF31" s="7"/>
      <c r="BG31" s="62" t="e">
        <f>BE31/BF31</f>
        <v>#DIV/0!</v>
      </c>
      <c r="BH31" s="73"/>
      <c r="BI31" s="73"/>
      <c r="BJ31" s="7"/>
      <c r="BK31" s="7"/>
      <c r="BL31" s="62" t="e">
        <f>BJ31/BK31</f>
        <v>#DIV/0!</v>
      </c>
      <c r="BM31" s="7"/>
      <c r="BN31" s="7"/>
      <c r="BO31" s="7"/>
      <c r="BP31" s="62" t="e">
        <f>BN31/BO31</f>
        <v>#DIV/0!</v>
      </c>
      <c r="BQ31" s="73"/>
      <c r="BR31" s="73"/>
      <c r="BS31" s="7"/>
      <c r="BT31" s="7"/>
      <c r="BU31" s="62" t="e">
        <f>BS31/BT31</f>
        <v>#DIV/0!</v>
      </c>
      <c r="BV31" s="7"/>
      <c r="BW31" s="7"/>
      <c r="BX31" s="7"/>
      <c r="BY31" s="62" t="e">
        <f>BW31/BX31</f>
        <v>#DIV/0!</v>
      </c>
      <c r="BZ31" s="73"/>
      <c r="CA31" s="73"/>
      <c r="CB31" s="7"/>
      <c r="CC31" s="7"/>
      <c r="CD31" s="62" t="e">
        <f>CB31/CC31</f>
        <v>#DIV/0!</v>
      </c>
      <c r="CE31" s="7"/>
      <c r="CF31" s="7"/>
      <c r="CG31" s="7"/>
      <c r="CH31" s="62" t="e">
        <f>CF31/CG31</f>
        <v>#DIV/0!</v>
      </c>
      <c r="CI31" s="73"/>
      <c r="CJ31" s="73"/>
      <c r="CK31" s="7"/>
      <c r="CL31" s="7"/>
      <c r="CM31" s="62" t="e">
        <f>CK31/CL31</f>
        <v>#DIV/0!</v>
      </c>
      <c r="CN31" s="7"/>
      <c r="CO31" s="7"/>
      <c r="CP31" s="7"/>
      <c r="CQ31" s="62" t="e">
        <f>CO31/CP31</f>
        <v>#DIV/0!</v>
      </c>
      <c r="CR31" s="73"/>
      <c r="CS31" s="73"/>
      <c r="CT31" s="7"/>
      <c r="CU31" s="7"/>
      <c r="CV31" s="62" t="e">
        <f>CT31/CU31</f>
        <v>#DIV/0!</v>
      </c>
      <c r="CW31" s="7"/>
      <c r="CX31" s="7"/>
      <c r="CY31" s="7"/>
      <c r="CZ31" s="62" t="e">
        <f>CX31/CY31</f>
        <v>#DIV/0!</v>
      </c>
      <c r="DA31" s="73"/>
      <c r="DB31" s="73"/>
      <c r="DC31" s="7"/>
      <c r="DD31" s="7"/>
      <c r="DE31" s="62" t="e">
        <f>DC31/DD31</f>
        <v>#DIV/0!</v>
      </c>
      <c r="DF31" s="7"/>
      <c r="DG31" s="7"/>
      <c r="DH31" s="7"/>
      <c r="DI31" s="62" t="e">
        <f>DG31/DH31</f>
        <v>#DIV/0!</v>
      </c>
      <c r="DJ31" s="73"/>
      <c r="DK31" s="73"/>
      <c r="DL31" s="7"/>
      <c r="DM31" s="7"/>
      <c r="DN31" s="62" t="e">
        <f>DL31/DM31</f>
        <v>#DIV/0!</v>
      </c>
      <c r="DO31" s="7"/>
      <c r="DP31" s="7"/>
      <c r="DQ31" s="7"/>
      <c r="DR31" s="62" t="e">
        <f>DP31/DQ31</f>
        <v>#DIV/0!</v>
      </c>
      <c r="DS31" s="73"/>
      <c r="DT31" s="73"/>
      <c r="DU31" s="13">
        <f t="shared" si="24"/>
        <v>0</v>
      </c>
      <c r="DV31" s="13">
        <f t="shared" si="25"/>
        <v>0</v>
      </c>
      <c r="DW31" s="54" t="e">
        <f t="shared" si="26"/>
        <v>#DIV/0!</v>
      </c>
      <c r="DX31" s="7"/>
      <c r="DY31" s="13">
        <f t="shared" si="27"/>
        <v>0</v>
      </c>
      <c r="DZ31" s="13">
        <f t="shared" si="28"/>
        <v>0</v>
      </c>
      <c r="EA31" s="54" t="e">
        <f t="shared" si="29"/>
        <v>#DIV/0!</v>
      </c>
      <c r="EB31" s="73"/>
      <c r="EC31" s="73"/>
    </row>
    <row r="32" spans="1:133" ht="36.75" customHeight="1">
      <c r="A32" s="14"/>
      <c r="B32" s="14"/>
      <c r="C32" s="12" t="s">
        <v>165</v>
      </c>
      <c r="D32" s="81" t="s">
        <v>172</v>
      </c>
      <c r="E32" s="12" t="s">
        <v>90</v>
      </c>
      <c r="F32" s="79" t="s">
        <v>173</v>
      </c>
      <c r="G32" s="14" t="s">
        <v>174</v>
      </c>
      <c r="H32" s="2" t="s">
        <v>175</v>
      </c>
      <c r="I32" s="7" t="s">
        <v>31</v>
      </c>
      <c r="J32" s="22">
        <v>0.8</v>
      </c>
      <c r="K32" s="7" t="s">
        <v>33</v>
      </c>
      <c r="L32" s="7" t="s">
        <v>33</v>
      </c>
      <c r="M32" s="7" t="s">
        <v>170</v>
      </c>
      <c r="N32" s="7" t="s">
        <v>176</v>
      </c>
      <c r="O32" s="7" t="s">
        <v>171</v>
      </c>
      <c r="P32" s="17">
        <v>0.66510000000000002</v>
      </c>
      <c r="Q32" s="7"/>
      <c r="R32" s="7"/>
      <c r="S32" s="62" t="e">
        <f t="shared" ref="S32:S39" si="30">Q32/R32</f>
        <v>#DIV/0!</v>
      </c>
      <c r="T32" s="7"/>
      <c r="U32" s="7"/>
      <c r="V32" s="7"/>
      <c r="W32" s="62" t="e">
        <f t="shared" ref="W32:W39" si="31">U32/V32</f>
        <v>#DIV/0!</v>
      </c>
      <c r="X32" s="73"/>
      <c r="Y32" s="73"/>
      <c r="Z32" s="7"/>
      <c r="AA32" s="7"/>
      <c r="AB32" s="62" t="e">
        <f t="shared" ref="AB32:AB34" si="32">Z32/AA32</f>
        <v>#DIV/0!</v>
      </c>
      <c r="AC32" s="7"/>
      <c r="AD32" s="7"/>
      <c r="AE32" s="7"/>
      <c r="AF32" s="62" t="e">
        <f t="shared" ref="AF32:AF34" si="33">AD32/AE32</f>
        <v>#DIV/0!</v>
      </c>
      <c r="AG32" s="73"/>
      <c r="AH32" s="73"/>
      <c r="AI32" s="7"/>
      <c r="AJ32" s="7"/>
      <c r="AK32" s="62" t="e">
        <f t="shared" ref="AK32:AK34" si="34">AI32/AJ32</f>
        <v>#DIV/0!</v>
      </c>
      <c r="AL32" s="7"/>
      <c r="AM32" s="7"/>
      <c r="AN32" s="7"/>
      <c r="AO32" s="62" t="e">
        <f t="shared" ref="AO32:AO34" si="35">AM32/AN32</f>
        <v>#DIV/0!</v>
      </c>
      <c r="AP32" s="73"/>
      <c r="AQ32" s="73"/>
      <c r="AR32" s="7"/>
      <c r="AS32" s="7"/>
      <c r="AT32" s="62" t="e">
        <f t="shared" ref="AT32:AT34" si="36">AR32/AS32</f>
        <v>#DIV/0!</v>
      </c>
      <c r="AU32" s="7"/>
      <c r="AV32" s="7"/>
      <c r="AW32" s="7"/>
      <c r="AX32" s="62" t="e">
        <f t="shared" ref="AX32:AX34" si="37">AV32/AW32</f>
        <v>#DIV/0!</v>
      </c>
      <c r="AY32" s="73"/>
      <c r="AZ32" s="73"/>
      <c r="BA32" s="7"/>
      <c r="BB32" s="7"/>
      <c r="BC32" s="62" t="e">
        <f t="shared" ref="BC32:BC34" si="38">BA32/BB32</f>
        <v>#DIV/0!</v>
      </c>
      <c r="BD32" s="7"/>
      <c r="BE32" s="7"/>
      <c r="BF32" s="7"/>
      <c r="BG32" s="62" t="e">
        <f t="shared" ref="BG32:BG34" si="39">BE32/BF32</f>
        <v>#DIV/0!</v>
      </c>
      <c r="BH32" s="73"/>
      <c r="BI32" s="73"/>
      <c r="BJ32" s="7"/>
      <c r="BK32" s="7"/>
      <c r="BL32" s="62" t="e">
        <f t="shared" ref="BL32:BL34" si="40">BJ32/BK32</f>
        <v>#DIV/0!</v>
      </c>
      <c r="BM32" s="7"/>
      <c r="BN32" s="7"/>
      <c r="BO32" s="7"/>
      <c r="BP32" s="62" t="e">
        <f t="shared" ref="BP32:BP34" si="41">BN32/BO32</f>
        <v>#DIV/0!</v>
      </c>
      <c r="BQ32" s="73"/>
      <c r="BR32" s="73"/>
      <c r="BS32" s="7"/>
      <c r="BT32" s="7"/>
      <c r="BU32" s="62" t="e">
        <f t="shared" ref="BU32:BU34" si="42">BS32/BT32</f>
        <v>#DIV/0!</v>
      </c>
      <c r="BV32" s="7"/>
      <c r="BW32" s="7"/>
      <c r="BX32" s="7"/>
      <c r="BY32" s="62" t="e">
        <f t="shared" ref="BY32:BY34" si="43">BW32/BX32</f>
        <v>#DIV/0!</v>
      </c>
      <c r="BZ32" s="73"/>
      <c r="CA32" s="73"/>
      <c r="CB32" s="7"/>
      <c r="CC32" s="7"/>
      <c r="CD32" s="62" t="e">
        <f t="shared" ref="CD32:CD34" si="44">CB32/CC32</f>
        <v>#DIV/0!</v>
      </c>
      <c r="CE32" s="7"/>
      <c r="CF32" s="7"/>
      <c r="CG32" s="7"/>
      <c r="CH32" s="62" t="e">
        <f t="shared" ref="CH32:CH34" si="45">CF32/CG32</f>
        <v>#DIV/0!</v>
      </c>
      <c r="CI32" s="73"/>
      <c r="CJ32" s="73"/>
      <c r="CK32" s="7"/>
      <c r="CL32" s="7"/>
      <c r="CM32" s="62" t="e">
        <f t="shared" ref="CM32:CM34" si="46">CK32/CL32</f>
        <v>#DIV/0!</v>
      </c>
      <c r="CN32" s="7"/>
      <c r="CO32" s="7"/>
      <c r="CP32" s="7"/>
      <c r="CQ32" s="62" t="e">
        <f t="shared" ref="CQ32:CQ34" si="47">CO32/CP32</f>
        <v>#DIV/0!</v>
      </c>
      <c r="CR32" s="73"/>
      <c r="CS32" s="73"/>
      <c r="CT32" s="7"/>
      <c r="CU32" s="7"/>
      <c r="CV32" s="62" t="e">
        <f t="shared" ref="CV32:CV34" si="48">CT32/CU32</f>
        <v>#DIV/0!</v>
      </c>
      <c r="CW32" s="7"/>
      <c r="CX32" s="7"/>
      <c r="CY32" s="7"/>
      <c r="CZ32" s="62" t="e">
        <f t="shared" ref="CZ32:CZ34" si="49">CX32/CY32</f>
        <v>#DIV/0!</v>
      </c>
      <c r="DA32" s="73"/>
      <c r="DB32" s="73"/>
      <c r="DC32" s="7"/>
      <c r="DD32" s="7"/>
      <c r="DE32" s="62" t="e">
        <f t="shared" ref="DE32:DE34" si="50">DC32/DD32</f>
        <v>#DIV/0!</v>
      </c>
      <c r="DF32" s="7"/>
      <c r="DG32" s="7"/>
      <c r="DH32" s="7"/>
      <c r="DI32" s="62" t="e">
        <f t="shared" ref="DI32:DI34" si="51">DG32/DH32</f>
        <v>#DIV/0!</v>
      </c>
      <c r="DJ32" s="73"/>
      <c r="DK32" s="73"/>
      <c r="DL32" s="7"/>
      <c r="DM32" s="7"/>
      <c r="DN32" s="62" t="e">
        <f t="shared" ref="DN32:DN34" si="52">DL32/DM32</f>
        <v>#DIV/0!</v>
      </c>
      <c r="DO32" s="7"/>
      <c r="DP32" s="7"/>
      <c r="DQ32" s="7"/>
      <c r="DR32" s="62" t="e">
        <f t="shared" ref="DR32:DR34" si="53">DP32/DQ32</f>
        <v>#DIV/0!</v>
      </c>
      <c r="DS32" s="73"/>
      <c r="DT32" s="73"/>
      <c r="DU32" s="13">
        <f t="shared" si="24"/>
        <v>0</v>
      </c>
      <c r="DV32" s="13">
        <f t="shared" si="25"/>
        <v>0</v>
      </c>
      <c r="DW32" s="54" t="e">
        <f t="shared" si="26"/>
        <v>#DIV/0!</v>
      </c>
      <c r="DX32" s="7"/>
      <c r="DY32" s="13">
        <f t="shared" si="27"/>
        <v>0</v>
      </c>
      <c r="DZ32" s="13">
        <f t="shared" si="28"/>
        <v>0</v>
      </c>
      <c r="EA32" s="54" t="e">
        <f t="shared" si="29"/>
        <v>#DIV/0!</v>
      </c>
      <c r="EB32" s="73"/>
      <c r="EC32" s="73"/>
    </row>
    <row r="33" spans="1:133" ht="34.5" customHeight="1">
      <c r="A33" s="14"/>
      <c r="B33" s="14"/>
      <c r="C33" s="12" t="s">
        <v>165</v>
      </c>
      <c r="D33" s="81" t="s">
        <v>177</v>
      </c>
      <c r="E33" s="12" t="s">
        <v>90</v>
      </c>
      <c r="F33" s="79" t="s">
        <v>178</v>
      </c>
      <c r="G33" s="14" t="s">
        <v>179</v>
      </c>
      <c r="H33" s="2" t="s">
        <v>180</v>
      </c>
      <c r="I33" s="7" t="s">
        <v>31</v>
      </c>
      <c r="J33" s="22">
        <v>0.85</v>
      </c>
      <c r="K33" s="7" t="s">
        <v>33</v>
      </c>
      <c r="L33" s="7" t="s">
        <v>33</v>
      </c>
      <c r="M33" s="7" t="s">
        <v>170</v>
      </c>
      <c r="N33" s="7" t="s">
        <v>181</v>
      </c>
      <c r="O33" s="7" t="s">
        <v>171</v>
      </c>
      <c r="P33" s="17">
        <v>0.85</v>
      </c>
      <c r="Q33" s="7"/>
      <c r="R33" s="7"/>
      <c r="S33" s="62" t="e">
        <f t="shared" si="30"/>
        <v>#DIV/0!</v>
      </c>
      <c r="T33" s="7"/>
      <c r="U33" s="7"/>
      <c r="V33" s="7"/>
      <c r="W33" s="62" t="e">
        <f t="shared" si="31"/>
        <v>#DIV/0!</v>
      </c>
      <c r="X33" s="73"/>
      <c r="Y33" s="73"/>
      <c r="Z33" s="7"/>
      <c r="AA33" s="7"/>
      <c r="AB33" s="62" t="e">
        <f t="shared" si="32"/>
        <v>#DIV/0!</v>
      </c>
      <c r="AC33" s="7"/>
      <c r="AD33" s="7"/>
      <c r="AE33" s="7"/>
      <c r="AF33" s="62" t="e">
        <f t="shared" si="33"/>
        <v>#DIV/0!</v>
      </c>
      <c r="AG33" s="73"/>
      <c r="AH33" s="73"/>
      <c r="AI33" s="7"/>
      <c r="AJ33" s="7"/>
      <c r="AK33" s="62" t="e">
        <f t="shared" si="34"/>
        <v>#DIV/0!</v>
      </c>
      <c r="AL33" s="7"/>
      <c r="AM33" s="7"/>
      <c r="AN33" s="7"/>
      <c r="AO33" s="62" t="e">
        <f t="shared" si="35"/>
        <v>#DIV/0!</v>
      </c>
      <c r="AP33" s="73"/>
      <c r="AQ33" s="73"/>
      <c r="AR33" s="7"/>
      <c r="AS33" s="7"/>
      <c r="AT33" s="62" t="e">
        <f t="shared" si="36"/>
        <v>#DIV/0!</v>
      </c>
      <c r="AU33" s="7"/>
      <c r="AV33" s="7"/>
      <c r="AW33" s="7"/>
      <c r="AX33" s="62" t="e">
        <f t="shared" si="37"/>
        <v>#DIV/0!</v>
      </c>
      <c r="AY33" s="73"/>
      <c r="AZ33" s="73"/>
      <c r="BA33" s="7"/>
      <c r="BB33" s="7"/>
      <c r="BC33" s="62" t="e">
        <f t="shared" si="38"/>
        <v>#DIV/0!</v>
      </c>
      <c r="BD33" s="7"/>
      <c r="BE33" s="7"/>
      <c r="BF33" s="7"/>
      <c r="BG33" s="62" t="e">
        <f t="shared" si="39"/>
        <v>#DIV/0!</v>
      </c>
      <c r="BH33" s="73"/>
      <c r="BI33" s="73"/>
      <c r="BJ33" s="7"/>
      <c r="BK33" s="7"/>
      <c r="BL33" s="62" t="e">
        <f t="shared" si="40"/>
        <v>#DIV/0!</v>
      </c>
      <c r="BM33" s="7"/>
      <c r="BN33" s="7"/>
      <c r="BO33" s="7"/>
      <c r="BP33" s="62" t="e">
        <f t="shared" si="41"/>
        <v>#DIV/0!</v>
      </c>
      <c r="BQ33" s="73"/>
      <c r="BR33" s="73"/>
      <c r="BS33" s="7"/>
      <c r="BT33" s="7"/>
      <c r="BU33" s="62" t="e">
        <f t="shared" si="42"/>
        <v>#DIV/0!</v>
      </c>
      <c r="BV33" s="7"/>
      <c r="BW33" s="7"/>
      <c r="BX33" s="7"/>
      <c r="BY33" s="62" t="e">
        <f t="shared" si="43"/>
        <v>#DIV/0!</v>
      </c>
      <c r="BZ33" s="73"/>
      <c r="CA33" s="73"/>
      <c r="CB33" s="7"/>
      <c r="CC33" s="7"/>
      <c r="CD33" s="62" t="e">
        <f t="shared" si="44"/>
        <v>#DIV/0!</v>
      </c>
      <c r="CE33" s="7"/>
      <c r="CF33" s="7"/>
      <c r="CG33" s="7"/>
      <c r="CH33" s="62" t="e">
        <f t="shared" si="45"/>
        <v>#DIV/0!</v>
      </c>
      <c r="CI33" s="73"/>
      <c r="CJ33" s="73"/>
      <c r="CK33" s="7"/>
      <c r="CL33" s="7"/>
      <c r="CM33" s="62" t="e">
        <f t="shared" si="46"/>
        <v>#DIV/0!</v>
      </c>
      <c r="CN33" s="7"/>
      <c r="CO33" s="7"/>
      <c r="CP33" s="7"/>
      <c r="CQ33" s="62" t="e">
        <f t="shared" si="47"/>
        <v>#DIV/0!</v>
      </c>
      <c r="CR33" s="73"/>
      <c r="CS33" s="73"/>
      <c r="CT33" s="7"/>
      <c r="CU33" s="7"/>
      <c r="CV33" s="62" t="e">
        <f t="shared" si="48"/>
        <v>#DIV/0!</v>
      </c>
      <c r="CW33" s="7"/>
      <c r="CX33" s="7"/>
      <c r="CY33" s="7"/>
      <c r="CZ33" s="62" t="e">
        <f t="shared" si="49"/>
        <v>#DIV/0!</v>
      </c>
      <c r="DA33" s="73"/>
      <c r="DB33" s="73"/>
      <c r="DC33" s="7"/>
      <c r="DD33" s="7"/>
      <c r="DE33" s="62" t="e">
        <f t="shared" si="50"/>
        <v>#DIV/0!</v>
      </c>
      <c r="DF33" s="7"/>
      <c r="DG33" s="7"/>
      <c r="DH33" s="7"/>
      <c r="DI33" s="62" t="e">
        <f t="shared" si="51"/>
        <v>#DIV/0!</v>
      </c>
      <c r="DJ33" s="73"/>
      <c r="DK33" s="73"/>
      <c r="DL33" s="7"/>
      <c r="DM33" s="7"/>
      <c r="DN33" s="62" t="e">
        <f t="shared" si="52"/>
        <v>#DIV/0!</v>
      </c>
      <c r="DO33" s="7"/>
      <c r="DP33" s="7"/>
      <c r="DQ33" s="7"/>
      <c r="DR33" s="62" t="e">
        <f t="shared" si="53"/>
        <v>#DIV/0!</v>
      </c>
      <c r="DS33" s="73"/>
      <c r="DT33" s="73"/>
      <c r="DU33" s="13">
        <f t="shared" si="24"/>
        <v>0</v>
      </c>
      <c r="DV33" s="13">
        <f t="shared" si="25"/>
        <v>0</v>
      </c>
      <c r="DW33" s="54" t="e">
        <f t="shared" si="26"/>
        <v>#DIV/0!</v>
      </c>
      <c r="DX33" s="7"/>
      <c r="DY33" s="13">
        <f t="shared" si="27"/>
        <v>0</v>
      </c>
      <c r="DZ33" s="13">
        <f t="shared" si="28"/>
        <v>0</v>
      </c>
      <c r="EA33" s="54" t="e">
        <f t="shared" si="29"/>
        <v>#DIV/0!</v>
      </c>
      <c r="EB33" s="73"/>
      <c r="EC33" s="73"/>
    </row>
    <row r="34" spans="1:133" ht="36" customHeight="1">
      <c r="A34" s="14"/>
      <c r="B34" s="14"/>
      <c r="C34" s="12" t="s">
        <v>165</v>
      </c>
      <c r="D34" s="81" t="s">
        <v>182</v>
      </c>
      <c r="E34" s="12" t="s">
        <v>90</v>
      </c>
      <c r="F34" s="79" t="s">
        <v>183</v>
      </c>
      <c r="G34" s="14" t="s">
        <v>184</v>
      </c>
      <c r="H34" s="2" t="s">
        <v>185</v>
      </c>
      <c r="I34" s="7" t="s">
        <v>31</v>
      </c>
      <c r="J34" s="22">
        <v>0.2</v>
      </c>
      <c r="K34" s="11" t="s">
        <v>186</v>
      </c>
      <c r="L34" s="7" t="s">
        <v>33</v>
      </c>
      <c r="M34" s="7" t="s">
        <v>170</v>
      </c>
      <c r="N34" s="7" t="s">
        <v>187</v>
      </c>
      <c r="O34" s="7" t="s">
        <v>171</v>
      </c>
      <c r="P34" s="7" t="s">
        <v>188</v>
      </c>
      <c r="Q34" s="7"/>
      <c r="R34" s="7"/>
      <c r="S34" s="62" t="e">
        <f t="shared" si="30"/>
        <v>#DIV/0!</v>
      </c>
      <c r="T34" s="7"/>
      <c r="U34" s="7"/>
      <c r="V34" s="7"/>
      <c r="W34" s="62" t="e">
        <f t="shared" si="31"/>
        <v>#DIV/0!</v>
      </c>
      <c r="X34" s="73"/>
      <c r="Y34" s="73"/>
      <c r="Z34" s="7"/>
      <c r="AA34" s="7"/>
      <c r="AB34" s="62" t="e">
        <f t="shared" si="32"/>
        <v>#DIV/0!</v>
      </c>
      <c r="AC34" s="7"/>
      <c r="AD34" s="7"/>
      <c r="AE34" s="7"/>
      <c r="AF34" s="62" t="e">
        <f t="shared" si="33"/>
        <v>#DIV/0!</v>
      </c>
      <c r="AG34" s="73"/>
      <c r="AH34" s="73"/>
      <c r="AI34" s="7"/>
      <c r="AJ34" s="7"/>
      <c r="AK34" s="62" t="e">
        <f t="shared" si="34"/>
        <v>#DIV/0!</v>
      </c>
      <c r="AL34" s="7"/>
      <c r="AM34" s="7"/>
      <c r="AN34" s="7"/>
      <c r="AO34" s="62" t="e">
        <f t="shared" si="35"/>
        <v>#DIV/0!</v>
      </c>
      <c r="AP34" s="73"/>
      <c r="AQ34" s="73"/>
      <c r="AR34" s="7"/>
      <c r="AS34" s="7"/>
      <c r="AT34" s="62" t="e">
        <f t="shared" si="36"/>
        <v>#DIV/0!</v>
      </c>
      <c r="AU34" s="7"/>
      <c r="AV34" s="7"/>
      <c r="AW34" s="7"/>
      <c r="AX34" s="62" t="e">
        <f t="shared" si="37"/>
        <v>#DIV/0!</v>
      </c>
      <c r="AY34" s="73"/>
      <c r="AZ34" s="73"/>
      <c r="BA34" s="7"/>
      <c r="BB34" s="7"/>
      <c r="BC34" s="62" t="e">
        <f t="shared" si="38"/>
        <v>#DIV/0!</v>
      </c>
      <c r="BD34" s="7"/>
      <c r="BE34" s="7"/>
      <c r="BF34" s="7"/>
      <c r="BG34" s="62" t="e">
        <f t="shared" si="39"/>
        <v>#DIV/0!</v>
      </c>
      <c r="BH34" s="73"/>
      <c r="BI34" s="73"/>
      <c r="BJ34" s="7"/>
      <c r="BK34" s="7"/>
      <c r="BL34" s="62" t="e">
        <f t="shared" si="40"/>
        <v>#DIV/0!</v>
      </c>
      <c r="BM34" s="7"/>
      <c r="BN34" s="7"/>
      <c r="BO34" s="7"/>
      <c r="BP34" s="62" t="e">
        <f t="shared" si="41"/>
        <v>#DIV/0!</v>
      </c>
      <c r="BQ34" s="73"/>
      <c r="BR34" s="73"/>
      <c r="BS34" s="7"/>
      <c r="BT34" s="7"/>
      <c r="BU34" s="62" t="e">
        <f t="shared" si="42"/>
        <v>#DIV/0!</v>
      </c>
      <c r="BV34" s="7"/>
      <c r="BW34" s="7"/>
      <c r="BX34" s="7"/>
      <c r="BY34" s="62" t="e">
        <f t="shared" si="43"/>
        <v>#DIV/0!</v>
      </c>
      <c r="BZ34" s="73"/>
      <c r="CA34" s="73"/>
      <c r="CB34" s="7"/>
      <c r="CC34" s="7"/>
      <c r="CD34" s="62" t="e">
        <f t="shared" si="44"/>
        <v>#DIV/0!</v>
      </c>
      <c r="CE34" s="7"/>
      <c r="CF34" s="7"/>
      <c r="CG34" s="7"/>
      <c r="CH34" s="62" t="e">
        <f t="shared" si="45"/>
        <v>#DIV/0!</v>
      </c>
      <c r="CI34" s="73"/>
      <c r="CJ34" s="73"/>
      <c r="CK34" s="7"/>
      <c r="CL34" s="7"/>
      <c r="CM34" s="62" t="e">
        <f t="shared" si="46"/>
        <v>#DIV/0!</v>
      </c>
      <c r="CN34" s="7"/>
      <c r="CO34" s="7"/>
      <c r="CP34" s="7"/>
      <c r="CQ34" s="62" t="e">
        <f t="shared" si="47"/>
        <v>#DIV/0!</v>
      </c>
      <c r="CR34" s="73"/>
      <c r="CS34" s="73"/>
      <c r="CT34" s="7"/>
      <c r="CU34" s="7"/>
      <c r="CV34" s="62" t="e">
        <f t="shared" si="48"/>
        <v>#DIV/0!</v>
      </c>
      <c r="CW34" s="7"/>
      <c r="CX34" s="7"/>
      <c r="CY34" s="7"/>
      <c r="CZ34" s="62" t="e">
        <f t="shared" si="49"/>
        <v>#DIV/0!</v>
      </c>
      <c r="DA34" s="73"/>
      <c r="DB34" s="73"/>
      <c r="DC34" s="7"/>
      <c r="DD34" s="7"/>
      <c r="DE34" s="62" t="e">
        <f t="shared" si="50"/>
        <v>#DIV/0!</v>
      </c>
      <c r="DF34" s="7"/>
      <c r="DG34" s="7"/>
      <c r="DH34" s="7"/>
      <c r="DI34" s="62" t="e">
        <f t="shared" si="51"/>
        <v>#DIV/0!</v>
      </c>
      <c r="DJ34" s="73"/>
      <c r="DK34" s="73"/>
      <c r="DL34" s="7"/>
      <c r="DM34" s="7"/>
      <c r="DN34" s="62" t="e">
        <f t="shared" si="52"/>
        <v>#DIV/0!</v>
      </c>
      <c r="DO34" s="7"/>
      <c r="DP34" s="7"/>
      <c r="DQ34" s="7"/>
      <c r="DR34" s="62" t="e">
        <f t="shared" si="53"/>
        <v>#DIV/0!</v>
      </c>
      <c r="DS34" s="73"/>
      <c r="DT34" s="73"/>
      <c r="DU34" s="13">
        <f t="shared" si="24"/>
        <v>0</v>
      </c>
      <c r="DV34" s="13">
        <f t="shared" si="25"/>
        <v>0</v>
      </c>
      <c r="DW34" s="54" t="e">
        <f t="shared" si="26"/>
        <v>#DIV/0!</v>
      </c>
      <c r="DX34" s="7"/>
      <c r="DY34" s="13">
        <f t="shared" si="27"/>
        <v>0</v>
      </c>
      <c r="DZ34" s="13">
        <f t="shared" si="28"/>
        <v>0</v>
      </c>
      <c r="EA34" s="54" t="e">
        <f t="shared" si="29"/>
        <v>#DIV/0!</v>
      </c>
      <c r="EB34" s="73"/>
      <c r="EC34" s="73"/>
    </row>
    <row r="35" spans="1:133" ht="27.75" customHeight="1">
      <c r="A35" s="14"/>
      <c r="B35" s="14"/>
      <c r="C35" s="12" t="s">
        <v>165</v>
      </c>
      <c r="D35" s="81" t="s">
        <v>189</v>
      </c>
      <c r="E35" s="12" t="s">
        <v>90</v>
      </c>
      <c r="F35" s="79" t="s">
        <v>190</v>
      </c>
      <c r="G35" s="14" t="s">
        <v>191</v>
      </c>
      <c r="H35" s="2" t="s">
        <v>192</v>
      </c>
      <c r="I35" s="7" t="s">
        <v>193</v>
      </c>
      <c r="J35" s="7" t="s">
        <v>194</v>
      </c>
      <c r="K35" s="7" t="s">
        <v>33</v>
      </c>
      <c r="L35" s="7" t="s">
        <v>33</v>
      </c>
      <c r="M35" s="7" t="s">
        <v>195</v>
      </c>
      <c r="N35" s="7" t="s">
        <v>176</v>
      </c>
      <c r="O35" s="7" t="s">
        <v>196</v>
      </c>
      <c r="P35" s="7" t="s">
        <v>197</v>
      </c>
      <c r="Q35" s="7"/>
      <c r="R35" s="7"/>
      <c r="S35" s="63" t="e">
        <f>(Q35/R35)*1000</f>
        <v>#DIV/0!</v>
      </c>
      <c r="T35" s="7"/>
      <c r="U35" s="7"/>
      <c r="V35" s="7"/>
      <c r="W35" s="63" t="e">
        <f>(U35/V35)*1000</f>
        <v>#DIV/0!</v>
      </c>
      <c r="X35" s="73"/>
      <c r="Y35" s="73"/>
      <c r="Z35" s="7"/>
      <c r="AA35" s="7"/>
      <c r="AB35" s="63" t="e">
        <f>(Z35/AA35)*1000</f>
        <v>#DIV/0!</v>
      </c>
      <c r="AC35" s="7"/>
      <c r="AD35" s="7"/>
      <c r="AE35" s="7"/>
      <c r="AF35" s="63" t="e">
        <f>(AD35/AE35)*1000</f>
        <v>#DIV/0!</v>
      </c>
      <c r="AG35" s="73"/>
      <c r="AH35" s="73"/>
      <c r="AI35" s="7"/>
      <c r="AJ35" s="7"/>
      <c r="AK35" s="63" t="e">
        <f>(AI35/AJ35)*1000</f>
        <v>#DIV/0!</v>
      </c>
      <c r="AL35" s="7"/>
      <c r="AM35" s="7"/>
      <c r="AN35" s="7"/>
      <c r="AO35" s="63" t="e">
        <f>(AM35/AN35)*1000</f>
        <v>#DIV/0!</v>
      </c>
      <c r="AP35" s="73"/>
      <c r="AQ35" s="73"/>
      <c r="AR35" s="7"/>
      <c r="AS35" s="7"/>
      <c r="AT35" s="63" t="e">
        <f>(AR35/AS35)*1000</f>
        <v>#DIV/0!</v>
      </c>
      <c r="AU35" s="7"/>
      <c r="AV35" s="7"/>
      <c r="AW35" s="7"/>
      <c r="AX35" s="63" t="e">
        <f>(AV35/AW35)*1000</f>
        <v>#DIV/0!</v>
      </c>
      <c r="AY35" s="73"/>
      <c r="AZ35" s="73"/>
      <c r="BA35" s="7"/>
      <c r="BB35" s="7"/>
      <c r="BC35" s="63" t="e">
        <f>(BA35/BB35)*1000</f>
        <v>#DIV/0!</v>
      </c>
      <c r="BD35" s="7"/>
      <c r="BE35" s="7"/>
      <c r="BF35" s="7"/>
      <c r="BG35" s="63" t="e">
        <f>(BE35/BF35)*1000</f>
        <v>#DIV/0!</v>
      </c>
      <c r="BH35" s="73"/>
      <c r="BI35" s="73"/>
      <c r="BJ35" s="7"/>
      <c r="BK35" s="7"/>
      <c r="BL35" s="63" t="e">
        <f>(BJ35/BK35)*1000</f>
        <v>#DIV/0!</v>
      </c>
      <c r="BM35" s="7"/>
      <c r="BN35" s="7"/>
      <c r="BO35" s="7"/>
      <c r="BP35" s="63" t="e">
        <f>(BN35/BO35)*1000</f>
        <v>#DIV/0!</v>
      </c>
      <c r="BQ35" s="73"/>
      <c r="BR35" s="73"/>
      <c r="BS35" s="7"/>
      <c r="BT35" s="7"/>
      <c r="BU35" s="63" t="e">
        <f>(BS35/BT35)*1000</f>
        <v>#DIV/0!</v>
      </c>
      <c r="BV35" s="7"/>
      <c r="BW35" s="7"/>
      <c r="BX35" s="7"/>
      <c r="BY35" s="63" t="e">
        <f>(BW35/BX35)*1000</f>
        <v>#DIV/0!</v>
      </c>
      <c r="BZ35" s="73"/>
      <c r="CA35" s="73"/>
      <c r="CB35" s="7"/>
      <c r="CC35" s="7"/>
      <c r="CD35" s="63" t="e">
        <f>(CB35/CC35)*1000</f>
        <v>#DIV/0!</v>
      </c>
      <c r="CE35" s="7"/>
      <c r="CF35" s="7"/>
      <c r="CG35" s="7"/>
      <c r="CH35" s="63" t="e">
        <f>(CF35/CG35)*1000</f>
        <v>#DIV/0!</v>
      </c>
      <c r="CI35" s="73"/>
      <c r="CJ35" s="73"/>
      <c r="CK35" s="7"/>
      <c r="CL35" s="7"/>
      <c r="CM35" s="63" t="e">
        <f>(CK35/CL35)*1000</f>
        <v>#DIV/0!</v>
      </c>
      <c r="CN35" s="7"/>
      <c r="CO35" s="7"/>
      <c r="CP35" s="7"/>
      <c r="CQ35" s="63" t="e">
        <f>(CO35/CP35)*1000</f>
        <v>#DIV/0!</v>
      </c>
      <c r="CR35" s="73"/>
      <c r="CS35" s="73"/>
      <c r="CT35" s="7"/>
      <c r="CU35" s="7"/>
      <c r="CV35" s="63" t="e">
        <f>(CT35/CU35)*1000</f>
        <v>#DIV/0!</v>
      </c>
      <c r="CW35" s="7"/>
      <c r="CX35" s="7"/>
      <c r="CY35" s="7"/>
      <c r="CZ35" s="63" t="e">
        <f>(CX35/CY35)*1000</f>
        <v>#DIV/0!</v>
      </c>
      <c r="DA35" s="73"/>
      <c r="DB35" s="73"/>
      <c r="DC35" s="7"/>
      <c r="DD35" s="7"/>
      <c r="DE35" s="63" t="e">
        <f>(DC35/DD35)*1000</f>
        <v>#DIV/0!</v>
      </c>
      <c r="DF35" s="7"/>
      <c r="DG35" s="7"/>
      <c r="DH35" s="7"/>
      <c r="DI35" s="63" t="e">
        <f>(DG35/DH35)*1000</f>
        <v>#DIV/0!</v>
      </c>
      <c r="DJ35" s="73"/>
      <c r="DK35" s="73"/>
      <c r="DL35" s="7"/>
      <c r="DM35" s="7"/>
      <c r="DN35" s="63" t="e">
        <f>(DL35/DM35)*1000</f>
        <v>#DIV/0!</v>
      </c>
      <c r="DO35" s="7"/>
      <c r="DP35" s="7"/>
      <c r="DQ35" s="7"/>
      <c r="DR35" s="63" t="e">
        <f>(DP35/DQ35)*1000</f>
        <v>#DIV/0!</v>
      </c>
      <c r="DS35" s="73"/>
      <c r="DT35" s="73"/>
      <c r="DU35" s="13">
        <f t="shared" si="24"/>
        <v>0</v>
      </c>
      <c r="DV35" s="13">
        <f t="shared" si="25"/>
        <v>0</v>
      </c>
      <c r="DW35" s="54" t="e">
        <f t="shared" si="26"/>
        <v>#DIV/0!</v>
      </c>
      <c r="DX35" s="7"/>
      <c r="DY35" s="13">
        <f t="shared" si="27"/>
        <v>0</v>
      </c>
      <c r="DZ35" s="13">
        <f t="shared" si="28"/>
        <v>0</v>
      </c>
      <c r="EA35" s="54" t="e">
        <f t="shared" si="29"/>
        <v>#DIV/0!</v>
      </c>
      <c r="EB35" s="73"/>
      <c r="EC35" s="73"/>
    </row>
    <row r="36" spans="1:133" ht="80.25" customHeight="1">
      <c r="A36" s="14"/>
      <c r="B36" s="14"/>
      <c r="C36" s="12" t="s">
        <v>165</v>
      </c>
      <c r="D36" s="81" t="s">
        <v>198</v>
      </c>
      <c r="E36" s="12" t="s">
        <v>90</v>
      </c>
      <c r="F36" s="79" t="s">
        <v>199</v>
      </c>
      <c r="G36" s="2" t="s">
        <v>200</v>
      </c>
      <c r="H36" s="2" t="s">
        <v>201</v>
      </c>
      <c r="I36" s="7" t="s">
        <v>31</v>
      </c>
      <c r="J36" s="22">
        <v>0.9</v>
      </c>
      <c r="K36" s="7" t="s">
        <v>33</v>
      </c>
      <c r="L36" s="7" t="s">
        <v>33</v>
      </c>
      <c r="M36" s="7" t="s">
        <v>202</v>
      </c>
      <c r="N36" s="7" t="s">
        <v>176</v>
      </c>
      <c r="O36" s="7" t="s">
        <v>171</v>
      </c>
      <c r="P36" s="7" t="s">
        <v>188</v>
      </c>
      <c r="Q36" s="7"/>
      <c r="R36" s="7"/>
      <c r="S36" s="62" t="e">
        <f t="shared" si="30"/>
        <v>#DIV/0!</v>
      </c>
      <c r="T36" s="7"/>
      <c r="U36" s="7"/>
      <c r="V36" s="7"/>
      <c r="W36" s="62" t="e">
        <f t="shared" si="31"/>
        <v>#DIV/0!</v>
      </c>
      <c r="X36" s="73"/>
      <c r="Y36" s="73"/>
      <c r="Z36" s="7"/>
      <c r="AA36" s="7"/>
      <c r="AB36" s="62" t="e">
        <f t="shared" ref="AB36" si="54">Z36/AA36</f>
        <v>#DIV/0!</v>
      </c>
      <c r="AC36" s="7"/>
      <c r="AD36" s="7"/>
      <c r="AE36" s="7"/>
      <c r="AF36" s="62" t="e">
        <f t="shared" ref="AF36" si="55">AD36/AE36</f>
        <v>#DIV/0!</v>
      </c>
      <c r="AG36" s="73"/>
      <c r="AH36" s="73"/>
      <c r="AI36" s="7"/>
      <c r="AJ36" s="7"/>
      <c r="AK36" s="62" t="e">
        <f t="shared" ref="AK36" si="56">AI36/AJ36</f>
        <v>#DIV/0!</v>
      </c>
      <c r="AL36" s="7"/>
      <c r="AM36" s="7"/>
      <c r="AN36" s="7"/>
      <c r="AO36" s="62" t="e">
        <f t="shared" ref="AO36" si="57">AM36/AN36</f>
        <v>#DIV/0!</v>
      </c>
      <c r="AP36" s="73"/>
      <c r="AQ36" s="73"/>
      <c r="AR36" s="7"/>
      <c r="AS36" s="7"/>
      <c r="AT36" s="62" t="e">
        <f t="shared" ref="AT36" si="58">AR36/AS36</f>
        <v>#DIV/0!</v>
      </c>
      <c r="AU36" s="7"/>
      <c r="AV36" s="7"/>
      <c r="AW36" s="7"/>
      <c r="AX36" s="62" t="e">
        <f t="shared" ref="AX36" si="59">AV36/AW36</f>
        <v>#DIV/0!</v>
      </c>
      <c r="AY36" s="73"/>
      <c r="AZ36" s="73"/>
      <c r="BA36" s="7"/>
      <c r="BB36" s="7"/>
      <c r="BC36" s="62" t="e">
        <f t="shared" ref="BC36" si="60">BA36/BB36</f>
        <v>#DIV/0!</v>
      </c>
      <c r="BD36" s="7"/>
      <c r="BE36" s="7"/>
      <c r="BF36" s="7"/>
      <c r="BG36" s="62" t="e">
        <f t="shared" ref="BG36" si="61">BE36/BF36</f>
        <v>#DIV/0!</v>
      </c>
      <c r="BH36" s="73"/>
      <c r="BI36" s="73"/>
      <c r="BJ36" s="7"/>
      <c r="BK36" s="7"/>
      <c r="BL36" s="62" t="e">
        <f t="shared" ref="BL36" si="62">BJ36/BK36</f>
        <v>#DIV/0!</v>
      </c>
      <c r="BM36" s="7"/>
      <c r="BN36" s="7"/>
      <c r="BO36" s="7"/>
      <c r="BP36" s="62" t="e">
        <f t="shared" ref="BP36" si="63">BN36/BO36</f>
        <v>#DIV/0!</v>
      </c>
      <c r="BQ36" s="73"/>
      <c r="BR36" s="73"/>
      <c r="BS36" s="7"/>
      <c r="BT36" s="7"/>
      <c r="BU36" s="62" t="e">
        <f t="shared" ref="BU36" si="64">BS36/BT36</f>
        <v>#DIV/0!</v>
      </c>
      <c r="BV36" s="7"/>
      <c r="BW36" s="7"/>
      <c r="BX36" s="7"/>
      <c r="BY36" s="62" t="e">
        <f t="shared" ref="BY36" si="65">BW36/BX36</f>
        <v>#DIV/0!</v>
      </c>
      <c r="BZ36" s="73"/>
      <c r="CA36" s="73"/>
      <c r="CB36" s="7"/>
      <c r="CC36" s="7"/>
      <c r="CD36" s="62" t="e">
        <f t="shared" ref="CD36" si="66">CB36/CC36</f>
        <v>#DIV/0!</v>
      </c>
      <c r="CE36" s="7"/>
      <c r="CF36" s="7"/>
      <c r="CG36" s="7"/>
      <c r="CH36" s="62" t="e">
        <f t="shared" ref="CH36" si="67">CF36/CG36</f>
        <v>#DIV/0!</v>
      </c>
      <c r="CI36" s="73"/>
      <c r="CJ36" s="73"/>
      <c r="CK36" s="7"/>
      <c r="CL36" s="7"/>
      <c r="CM36" s="62" t="e">
        <f t="shared" ref="CM36" si="68">CK36/CL36</f>
        <v>#DIV/0!</v>
      </c>
      <c r="CN36" s="7"/>
      <c r="CO36" s="7"/>
      <c r="CP36" s="7"/>
      <c r="CQ36" s="62" t="e">
        <f t="shared" ref="CQ36" si="69">CO36/CP36</f>
        <v>#DIV/0!</v>
      </c>
      <c r="CR36" s="73"/>
      <c r="CS36" s="73"/>
      <c r="CT36" s="7"/>
      <c r="CU36" s="7"/>
      <c r="CV36" s="62" t="e">
        <f t="shared" ref="CV36" si="70">CT36/CU36</f>
        <v>#DIV/0!</v>
      </c>
      <c r="CW36" s="7"/>
      <c r="CX36" s="7"/>
      <c r="CY36" s="7"/>
      <c r="CZ36" s="62" t="e">
        <f t="shared" ref="CZ36" si="71">CX36/CY36</f>
        <v>#DIV/0!</v>
      </c>
      <c r="DA36" s="73"/>
      <c r="DB36" s="73"/>
      <c r="DC36" s="7"/>
      <c r="DD36" s="7"/>
      <c r="DE36" s="62" t="e">
        <f t="shared" ref="DE36" si="72">DC36/DD36</f>
        <v>#DIV/0!</v>
      </c>
      <c r="DF36" s="7"/>
      <c r="DG36" s="7"/>
      <c r="DH36" s="7"/>
      <c r="DI36" s="62" t="e">
        <f t="shared" ref="DI36" si="73">DG36/DH36</f>
        <v>#DIV/0!</v>
      </c>
      <c r="DJ36" s="73"/>
      <c r="DK36" s="73"/>
      <c r="DL36" s="7"/>
      <c r="DM36" s="7"/>
      <c r="DN36" s="62" t="e">
        <f t="shared" ref="DN36" si="74">DL36/DM36</f>
        <v>#DIV/0!</v>
      </c>
      <c r="DO36" s="7"/>
      <c r="DP36" s="7"/>
      <c r="DQ36" s="7"/>
      <c r="DR36" s="62" t="e">
        <f t="shared" ref="DR36" si="75">DP36/DQ36</f>
        <v>#DIV/0!</v>
      </c>
      <c r="DS36" s="73"/>
      <c r="DT36" s="73"/>
      <c r="DU36" s="13">
        <f t="shared" si="24"/>
        <v>0</v>
      </c>
      <c r="DV36" s="13">
        <f t="shared" si="25"/>
        <v>0</v>
      </c>
      <c r="DW36" s="54" t="e">
        <f t="shared" si="26"/>
        <v>#DIV/0!</v>
      </c>
      <c r="DX36" s="7"/>
      <c r="DY36" s="13">
        <f t="shared" si="27"/>
        <v>0</v>
      </c>
      <c r="DZ36" s="13">
        <f t="shared" si="28"/>
        <v>0</v>
      </c>
      <c r="EA36" s="54" t="e">
        <f t="shared" si="29"/>
        <v>#DIV/0!</v>
      </c>
      <c r="EB36" s="73"/>
      <c r="EC36" s="73"/>
    </row>
    <row r="37" spans="1:133" ht="33" customHeight="1">
      <c r="A37" s="14"/>
      <c r="B37" s="14"/>
      <c r="C37" s="12" t="s">
        <v>165</v>
      </c>
      <c r="D37" s="81" t="s">
        <v>203</v>
      </c>
      <c r="E37" s="12" t="s">
        <v>90</v>
      </c>
      <c r="F37" s="79" t="s">
        <v>204</v>
      </c>
      <c r="G37" s="14" t="s">
        <v>205</v>
      </c>
      <c r="H37" s="2" t="s">
        <v>206</v>
      </c>
      <c r="I37" s="7" t="s">
        <v>193</v>
      </c>
      <c r="J37" s="7" t="s">
        <v>207</v>
      </c>
      <c r="K37" s="7" t="s">
        <v>33</v>
      </c>
      <c r="L37" s="7" t="s">
        <v>33</v>
      </c>
      <c r="M37" s="7" t="s">
        <v>195</v>
      </c>
      <c r="N37" s="7" t="s">
        <v>176</v>
      </c>
      <c r="O37" s="7" t="s">
        <v>196</v>
      </c>
      <c r="P37" s="7" t="s">
        <v>208</v>
      </c>
      <c r="Q37" s="7"/>
      <c r="R37" s="7"/>
      <c r="S37" s="63" t="e">
        <f>(Q37/R37)*1000</f>
        <v>#DIV/0!</v>
      </c>
      <c r="T37" s="7"/>
      <c r="U37" s="7"/>
      <c r="V37" s="7"/>
      <c r="W37" s="63" t="e">
        <f>(U37/V37)*1000</f>
        <v>#DIV/0!</v>
      </c>
      <c r="X37" s="73"/>
      <c r="Y37" s="73"/>
      <c r="Z37" s="7"/>
      <c r="AA37" s="7"/>
      <c r="AB37" s="63" t="e">
        <f>(Z37/AA37)*1000</f>
        <v>#DIV/0!</v>
      </c>
      <c r="AC37" s="7"/>
      <c r="AD37" s="7"/>
      <c r="AE37" s="7"/>
      <c r="AF37" s="63" t="e">
        <f>(AD37/AE37)*1000</f>
        <v>#DIV/0!</v>
      </c>
      <c r="AG37" s="73"/>
      <c r="AH37" s="73"/>
      <c r="AI37" s="7"/>
      <c r="AJ37" s="7"/>
      <c r="AK37" s="63" t="e">
        <f>(AI37/AJ37)*1000</f>
        <v>#DIV/0!</v>
      </c>
      <c r="AL37" s="7"/>
      <c r="AM37" s="7"/>
      <c r="AN37" s="7"/>
      <c r="AO37" s="63" t="e">
        <f>(AM37/AN37)*1000</f>
        <v>#DIV/0!</v>
      </c>
      <c r="AP37" s="73"/>
      <c r="AQ37" s="73"/>
      <c r="AR37" s="7"/>
      <c r="AS37" s="7"/>
      <c r="AT37" s="63" t="e">
        <f>(AR37/AS37)*1000</f>
        <v>#DIV/0!</v>
      </c>
      <c r="AU37" s="7"/>
      <c r="AV37" s="7"/>
      <c r="AW37" s="7"/>
      <c r="AX37" s="63" t="e">
        <f>(AV37/AW37)*1000</f>
        <v>#DIV/0!</v>
      </c>
      <c r="AY37" s="73"/>
      <c r="AZ37" s="73"/>
      <c r="BA37" s="7"/>
      <c r="BB37" s="7"/>
      <c r="BC37" s="63" t="e">
        <f>(BA37/BB37)*1000</f>
        <v>#DIV/0!</v>
      </c>
      <c r="BD37" s="7"/>
      <c r="BE37" s="7"/>
      <c r="BF37" s="7"/>
      <c r="BG37" s="63" t="e">
        <f>(BE37/BF37)*1000</f>
        <v>#DIV/0!</v>
      </c>
      <c r="BH37" s="73"/>
      <c r="BI37" s="73"/>
      <c r="BJ37" s="7"/>
      <c r="BK37" s="7"/>
      <c r="BL37" s="63" t="e">
        <f>(BJ37/BK37)*1000</f>
        <v>#DIV/0!</v>
      </c>
      <c r="BM37" s="7"/>
      <c r="BN37" s="7"/>
      <c r="BO37" s="7"/>
      <c r="BP37" s="63" t="e">
        <f>(BN37/BO37)*1000</f>
        <v>#DIV/0!</v>
      </c>
      <c r="BQ37" s="73"/>
      <c r="BR37" s="73"/>
      <c r="BS37" s="7"/>
      <c r="BT37" s="7"/>
      <c r="BU37" s="63" t="e">
        <f>(BS37/BT37)*1000</f>
        <v>#DIV/0!</v>
      </c>
      <c r="BV37" s="7"/>
      <c r="BW37" s="7"/>
      <c r="BX37" s="7"/>
      <c r="BY37" s="63" t="e">
        <f>(BW37/BX37)*1000</f>
        <v>#DIV/0!</v>
      </c>
      <c r="BZ37" s="73"/>
      <c r="CA37" s="73"/>
      <c r="CB37" s="7"/>
      <c r="CC37" s="7"/>
      <c r="CD37" s="63" t="e">
        <f>(CB37/CC37)*1000</f>
        <v>#DIV/0!</v>
      </c>
      <c r="CE37" s="7"/>
      <c r="CF37" s="7"/>
      <c r="CG37" s="7"/>
      <c r="CH37" s="63" t="e">
        <f>(CF37/CG37)*1000</f>
        <v>#DIV/0!</v>
      </c>
      <c r="CI37" s="73"/>
      <c r="CJ37" s="73"/>
      <c r="CK37" s="7"/>
      <c r="CL37" s="7"/>
      <c r="CM37" s="63" t="e">
        <f>(CK37/CL37)*1000</f>
        <v>#DIV/0!</v>
      </c>
      <c r="CN37" s="7"/>
      <c r="CO37" s="7"/>
      <c r="CP37" s="7"/>
      <c r="CQ37" s="63" t="e">
        <f>(CO37/CP37)*1000</f>
        <v>#DIV/0!</v>
      </c>
      <c r="CR37" s="73"/>
      <c r="CS37" s="73"/>
      <c r="CT37" s="7"/>
      <c r="CU37" s="7"/>
      <c r="CV37" s="63" t="e">
        <f>(CT37/CU37)*1000</f>
        <v>#DIV/0!</v>
      </c>
      <c r="CW37" s="7"/>
      <c r="CX37" s="7"/>
      <c r="CY37" s="7"/>
      <c r="CZ37" s="63" t="e">
        <f>(CX37/CY37)*1000</f>
        <v>#DIV/0!</v>
      </c>
      <c r="DA37" s="73"/>
      <c r="DB37" s="73"/>
      <c r="DC37" s="7"/>
      <c r="DD37" s="7"/>
      <c r="DE37" s="63" t="e">
        <f>(DC37/DD37)*1000</f>
        <v>#DIV/0!</v>
      </c>
      <c r="DF37" s="7"/>
      <c r="DG37" s="7"/>
      <c r="DH37" s="7"/>
      <c r="DI37" s="63" t="e">
        <f>(DG37/DH37)*1000</f>
        <v>#DIV/0!</v>
      </c>
      <c r="DJ37" s="73"/>
      <c r="DK37" s="73"/>
      <c r="DL37" s="7"/>
      <c r="DM37" s="7"/>
      <c r="DN37" s="63" t="e">
        <f>(DL37/DM37)*1000</f>
        <v>#DIV/0!</v>
      </c>
      <c r="DO37" s="7"/>
      <c r="DP37" s="7"/>
      <c r="DQ37" s="7"/>
      <c r="DR37" s="63" t="e">
        <f>(DP37/DQ37)*1000</f>
        <v>#DIV/0!</v>
      </c>
      <c r="DS37" s="73"/>
      <c r="DT37" s="73"/>
      <c r="DU37" s="13">
        <f t="shared" si="24"/>
        <v>0</v>
      </c>
      <c r="DV37" s="13">
        <f t="shared" si="25"/>
        <v>0</v>
      </c>
      <c r="DW37" s="54" t="e">
        <f t="shared" si="26"/>
        <v>#DIV/0!</v>
      </c>
      <c r="DX37" s="7"/>
      <c r="DY37" s="13">
        <f t="shared" si="27"/>
        <v>0</v>
      </c>
      <c r="DZ37" s="13">
        <f t="shared" si="28"/>
        <v>0</v>
      </c>
      <c r="EA37" s="54" t="e">
        <f t="shared" si="29"/>
        <v>#DIV/0!</v>
      </c>
      <c r="EB37" s="73"/>
      <c r="EC37" s="73"/>
    </row>
    <row r="38" spans="1:133" ht="67.5" customHeight="1">
      <c r="A38" s="14"/>
      <c r="B38" s="14"/>
      <c r="C38" s="12" t="s">
        <v>165</v>
      </c>
      <c r="D38" s="81" t="s">
        <v>209</v>
      </c>
      <c r="E38" s="12" t="s">
        <v>90</v>
      </c>
      <c r="F38" s="79" t="s">
        <v>210</v>
      </c>
      <c r="G38" s="2" t="s">
        <v>211</v>
      </c>
      <c r="H38" s="2" t="s">
        <v>212</v>
      </c>
      <c r="I38" s="7" t="s">
        <v>31</v>
      </c>
      <c r="J38" s="22">
        <v>0.9</v>
      </c>
      <c r="K38" s="7" t="s">
        <v>33</v>
      </c>
      <c r="L38" s="7" t="s">
        <v>33</v>
      </c>
      <c r="M38" s="11" t="s">
        <v>213</v>
      </c>
      <c r="N38" s="7" t="s">
        <v>176</v>
      </c>
      <c r="O38" s="7" t="s">
        <v>171</v>
      </c>
      <c r="P38" s="7" t="s">
        <v>188</v>
      </c>
      <c r="Q38" s="7"/>
      <c r="R38" s="7"/>
      <c r="S38" s="62" t="e">
        <f t="shared" si="30"/>
        <v>#DIV/0!</v>
      </c>
      <c r="T38" s="7"/>
      <c r="U38" s="7"/>
      <c r="V38" s="7"/>
      <c r="W38" s="62" t="e">
        <f t="shared" si="31"/>
        <v>#DIV/0!</v>
      </c>
      <c r="X38" s="73"/>
      <c r="Y38" s="73"/>
      <c r="Z38" s="7"/>
      <c r="AA38" s="7"/>
      <c r="AB38" s="62" t="e">
        <f t="shared" ref="AB38:AB39" si="76">Z38/AA38</f>
        <v>#DIV/0!</v>
      </c>
      <c r="AC38" s="7"/>
      <c r="AD38" s="7"/>
      <c r="AE38" s="7"/>
      <c r="AF38" s="62" t="e">
        <f t="shared" ref="AF38:AF39" si="77">AD38/AE38</f>
        <v>#DIV/0!</v>
      </c>
      <c r="AG38" s="73"/>
      <c r="AH38" s="73"/>
      <c r="AI38" s="7"/>
      <c r="AJ38" s="7"/>
      <c r="AK38" s="62" t="e">
        <f t="shared" ref="AK38:AK39" si="78">AI38/AJ38</f>
        <v>#DIV/0!</v>
      </c>
      <c r="AL38" s="7"/>
      <c r="AM38" s="7"/>
      <c r="AN38" s="7"/>
      <c r="AO38" s="62" t="e">
        <f t="shared" ref="AO38:AO39" si="79">AM38/AN38</f>
        <v>#DIV/0!</v>
      </c>
      <c r="AP38" s="73"/>
      <c r="AQ38" s="73"/>
      <c r="AR38" s="7"/>
      <c r="AS38" s="7"/>
      <c r="AT38" s="62" t="e">
        <f t="shared" ref="AT38:AT39" si="80">AR38/AS38</f>
        <v>#DIV/0!</v>
      </c>
      <c r="AU38" s="7"/>
      <c r="AV38" s="7"/>
      <c r="AW38" s="7"/>
      <c r="AX38" s="62" t="e">
        <f t="shared" ref="AX38:AX39" si="81">AV38/AW38</f>
        <v>#DIV/0!</v>
      </c>
      <c r="AY38" s="73"/>
      <c r="AZ38" s="73"/>
      <c r="BA38" s="7"/>
      <c r="BB38" s="7"/>
      <c r="BC38" s="62" t="e">
        <f t="shared" ref="BC38:BC39" si="82">BA38/BB38</f>
        <v>#DIV/0!</v>
      </c>
      <c r="BD38" s="7"/>
      <c r="BE38" s="7"/>
      <c r="BF38" s="7"/>
      <c r="BG38" s="62" t="e">
        <f t="shared" ref="BG38:BG39" si="83">BE38/BF38</f>
        <v>#DIV/0!</v>
      </c>
      <c r="BH38" s="73"/>
      <c r="BI38" s="73"/>
      <c r="BJ38" s="7"/>
      <c r="BK38" s="7"/>
      <c r="BL38" s="62" t="e">
        <f t="shared" ref="BL38:BL39" si="84">BJ38/BK38</f>
        <v>#DIV/0!</v>
      </c>
      <c r="BM38" s="7"/>
      <c r="BN38" s="7"/>
      <c r="BO38" s="7"/>
      <c r="BP38" s="62" t="e">
        <f t="shared" ref="BP38:BP39" si="85">BN38/BO38</f>
        <v>#DIV/0!</v>
      </c>
      <c r="BQ38" s="73"/>
      <c r="BR38" s="73"/>
      <c r="BS38" s="7"/>
      <c r="BT38" s="7"/>
      <c r="BU38" s="62" t="e">
        <f t="shared" ref="BU38:BU39" si="86">BS38/BT38</f>
        <v>#DIV/0!</v>
      </c>
      <c r="BV38" s="7"/>
      <c r="BW38" s="7"/>
      <c r="BX38" s="7"/>
      <c r="BY38" s="62" t="e">
        <f t="shared" ref="BY38:BY39" si="87">BW38/BX38</f>
        <v>#DIV/0!</v>
      </c>
      <c r="BZ38" s="73"/>
      <c r="CA38" s="73"/>
      <c r="CB38" s="7"/>
      <c r="CC38" s="7"/>
      <c r="CD38" s="62" t="e">
        <f t="shared" ref="CD38:CD39" si="88">CB38/CC38</f>
        <v>#DIV/0!</v>
      </c>
      <c r="CE38" s="7"/>
      <c r="CF38" s="7"/>
      <c r="CG38" s="7"/>
      <c r="CH38" s="62" t="e">
        <f t="shared" ref="CH38:CH39" si="89">CF38/CG38</f>
        <v>#DIV/0!</v>
      </c>
      <c r="CI38" s="73"/>
      <c r="CJ38" s="73"/>
      <c r="CK38" s="7"/>
      <c r="CL38" s="7"/>
      <c r="CM38" s="62" t="e">
        <f t="shared" ref="CM38:CM39" si="90">CK38/CL38</f>
        <v>#DIV/0!</v>
      </c>
      <c r="CN38" s="7"/>
      <c r="CO38" s="7"/>
      <c r="CP38" s="7"/>
      <c r="CQ38" s="62" t="e">
        <f t="shared" ref="CQ38:CQ39" si="91">CO38/CP38</f>
        <v>#DIV/0!</v>
      </c>
      <c r="CR38" s="73"/>
      <c r="CS38" s="73"/>
      <c r="CT38" s="7"/>
      <c r="CU38" s="7"/>
      <c r="CV38" s="62" t="e">
        <f t="shared" ref="CV38:CV39" si="92">CT38/CU38</f>
        <v>#DIV/0!</v>
      </c>
      <c r="CW38" s="7"/>
      <c r="CX38" s="7"/>
      <c r="CY38" s="7"/>
      <c r="CZ38" s="62" t="e">
        <f t="shared" ref="CZ38:CZ39" si="93">CX38/CY38</f>
        <v>#DIV/0!</v>
      </c>
      <c r="DA38" s="73"/>
      <c r="DB38" s="73"/>
      <c r="DC38" s="7"/>
      <c r="DD38" s="7"/>
      <c r="DE38" s="62" t="e">
        <f t="shared" ref="DE38:DE39" si="94">DC38/DD38</f>
        <v>#DIV/0!</v>
      </c>
      <c r="DF38" s="7"/>
      <c r="DG38" s="7"/>
      <c r="DH38" s="7"/>
      <c r="DI38" s="62" t="e">
        <f t="shared" ref="DI38:DI39" si="95">DG38/DH38</f>
        <v>#DIV/0!</v>
      </c>
      <c r="DJ38" s="73"/>
      <c r="DK38" s="73"/>
      <c r="DL38" s="7"/>
      <c r="DM38" s="7"/>
      <c r="DN38" s="62" t="e">
        <f t="shared" ref="DN38:DN39" si="96">DL38/DM38</f>
        <v>#DIV/0!</v>
      </c>
      <c r="DO38" s="7"/>
      <c r="DP38" s="7"/>
      <c r="DQ38" s="7"/>
      <c r="DR38" s="62" t="e">
        <f t="shared" ref="DR38:DR39" si="97">DP38/DQ38</f>
        <v>#DIV/0!</v>
      </c>
      <c r="DS38" s="73"/>
      <c r="DT38" s="73"/>
      <c r="DU38" s="13">
        <f t="shared" si="24"/>
        <v>0</v>
      </c>
      <c r="DV38" s="13">
        <f t="shared" si="25"/>
        <v>0</v>
      </c>
      <c r="DW38" s="54" t="e">
        <f t="shared" si="26"/>
        <v>#DIV/0!</v>
      </c>
      <c r="DX38" s="7"/>
      <c r="DY38" s="13">
        <f t="shared" si="27"/>
        <v>0</v>
      </c>
      <c r="DZ38" s="13">
        <f t="shared" si="28"/>
        <v>0</v>
      </c>
      <c r="EA38" s="54" t="e">
        <f t="shared" si="29"/>
        <v>#DIV/0!</v>
      </c>
      <c r="EB38" s="73"/>
      <c r="EC38" s="73"/>
    </row>
    <row r="39" spans="1:133" ht="29.25" customHeight="1">
      <c r="A39" s="14"/>
      <c r="B39" s="14"/>
      <c r="C39" s="12" t="s">
        <v>165</v>
      </c>
      <c r="D39" s="81" t="s">
        <v>214</v>
      </c>
      <c r="E39" s="12" t="s">
        <v>90</v>
      </c>
      <c r="F39" s="79" t="s">
        <v>215</v>
      </c>
      <c r="G39" s="2" t="s">
        <v>216</v>
      </c>
      <c r="H39" s="2" t="s">
        <v>217</v>
      </c>
      <c r="I39" s="7" t="s">
        <v>31</v>
      </c>
      <c r="J39" s="11" t="s">
        <v>218</v>
      </c>
      <c r="K39" s="11" t="s">
        <v>33</v>
      </c>
      <c r="L39" s="11" t="s">
        <v>33</v>
      </c>
      <c r="M39" s="11" t="s">
        <v>219</v>
      </c>
      <c r="N39" s="7" t="s">
        <v>176</v>
      </c>
      <c r="O39" s="7" t="s">
        <v>171</v>
      </c>
      <c r="P39" s="7" t="s">
        <v>188</v>
      </c>
      <c r="Q39" s="7"/>
      <c r="R39" s="7"/>
      <c r="S39" s="62" t="e">
        <f t="shared" si="30"/>
        <v>#DIV/0!</v>
      </c>
      <c r="T39" s="7"/>
      <c r="U39" s="7"/>
      <c r="V39" s="7"/>
      <c r="W39" s="62" t="e">
        <f t="shared" si="31"/>
        <v>#DIV/0!</v>
      </c>
      <c r="X39" s="73"/>
      <c r="Y39" s="73"/>
      <c r="Z39" s="7"/>
      <c r="AA39" s="7"/>
      <c r="AB39" s="62" t="e">
        <f t="shared" si="76"/>
        <v>#DIV/0!</v>
      </c>
      <c r="AC39" s="7"/>
      <c r="AD39" s="7"/>
      <c r="AE39" s="7"/>
      <c r="AF39" s="62" t="e">
        <f t="shared" si="77"/>
        <v>#DIV/0!</v>
      </c>
      <c r="AG39" s="73"/>
      <c r="AH39" s="73"/>
      <c r="AI39" s="7"/>
      <c r="AJ39" s="7"/>
      <c r="AK39" s="62" t="e">
        <f t="shared" si="78"/>
        <v>#DIV/0!</v>
      </c>
      <c r="AL39" s="7"/>
      <c r="AM39" s="7"/>
      <c r="AN39" s="7"/>
      <c r="AO39" s="62" t="e">
        <f t="shared" si="79"/>
        <v>#DIV/0!</v>
      </c>
      <c r="AP39" s="73"/>
      <c r="AQ39" s="73"/>
      <c r="AR39" s="7"/>
      <c r="AS39" s="7"/>
      <c r="AT39" s="62" t="e">
        <f t="shared" si="80"/>
        <v>#DIV/0!</v>
      </c>
      <c r="AU39" s="7"/>
      <c r="AV39" s="7"/>
      <c r="AW39" s="7"/>
      <c r="AX39" s="62" t="e">
        <f t="shared" si="81"/>
        <v>#DIV/0!</v>
      </c>
      <c r="AY39" s="73"/>
      <c r="AZ39" s="73"/>
      <c r="BA39" s="7"/>
      <c r="BB39" s="7"/>
      <c r="BC39" s="62" t="e">
        <f t="shared" si="82"/>
        <v>#DIV/0!</v>
      </c>
      <c r="BD39" s="7"/>
      <c r="BE39" s="7"/>
      <c r="BF39" s="7"/>
      <c r="BG39" s="62" t="e">
        <f t="shared" si="83"/>
        <v>#DIV/0!</v>
      </c>
      <c r="BH39" s="73"/>
      <c r="BI39" s="73"/>
      <c r="BJ39" s="7"/>
      <c r="BK39" s="7"/>
      <c r="BL39" s="62" t="e">
        <f t="shared" si="84"/>
        <v>#DIV/0!</v>
      </c>
      <c r="BM39" s="7"/>
      <c r="BN39" s="7"/>
      <c r="BO39" s="7"/>
      <c r="BP39" s="62" t="e">
        <f t="shared" si="85"/>
        <v>#DIV/0!</v>
      </c>
      <c r="BQ39" s="73"/>
      <c r="BR39" s="73"/>
      <c r="BS39" s="7"/>
      <c r="BT39" s="7"/>
      <c r="BU39" s="62" t="e">
        <f t="shared" si="86"/>
        <v>#DIV/0!</v>
      </c>
      <c r="BV39" s="7"/>
      <c r="BW39" s="7"/>
      <c r="BX39" s="7"/>
      <c r="BY39" s="62" t="e">
        <f t="shared" si="87"/>
        <v>#DIV/0!</v>
      </c>
      <c r="BZ39" s="73"/>
      <c r="CA39" s="73"/>
      <c r="CB39" s="7"/>
      <c r="CC39" s="7"/>
      <c r="CD39" s="62" t="e">
        <f t="shared" si="88"/>
        <v>#DIV/0!</v>
      </c>
      <c r="CE39" s="7"/>
      <c r="CF39" s="7"/>
      <c r="CG39" s="7"/>
      <c r="CH39" s="62" t="e">
        <f t="shared" si="89"/>
        <v>#DIV/0!</v>
      </c>
      <c r="CI39" s="73"/>
      <c r="CJ39" s="73"/>
      <c r="CK39" s="7"/>
      <c r="CL39" s="7"/>
      <c r="CM39" s="62" t="e">
        <f t="shared" si="90"/>
        <v>#DIV/0!</v>
      </c>
      <c r="CN39" s="7"/>
      <c r="CO39" s="7"/>
      <c r="CP39" s="7"/>
      <c r="CQ39" s="62" t="e">
        <f t="shared" si="91"/>
        <v>#DIV/0!</v>
      </c>
      <c r="CR39" s="73"/>
      <c r="CS39" s="73"/>
      <c r="CT39" s="7"/>
      <c r="CU39" s="7"/>
      <c r="CV39" s="62" t="e">
        <f t="shared" si="92"/>
        <v>#DIV/0!</v>
      </c>
      <c r="CW39" s="7"/>
      <c r="CX39" s="7"/>
      <c r="CY39" s="7"/>
      <c r="CZ39" s="62" t="e">
        <f t="shared" si="93"/>
        <v>#DIV/0!</v>
      </c>
      <c r="DA39" s="73"/>
      <c r="DB39" s="73"/>
      <c r="DC39" s="7"/>
      <c r="DD39" s="7"/>
      <c r="DE39" s="62" t="e">
        <f t="shared" si="94"/>
        <v>#DIV/0!</v>
      </c>
      <c r="DF39" s="7"/>
      <c r="DG39" s="7"/>
      <c r="DH39" s="7"/>
      <c r="DI39" s="62" t="e">
        <f t="shared" si="95"/>
        <v>#DIV/0!</v>
      </c>
      <c r="DJ39" s="73"/>
      <c r="DK39" s="73"/>
      <c r="DL39" s="7"/>
      <c r="DM39" s="7"/>
      <c r="DN39" s="62" t="e">
        <f t="shared" si="96"/>
        <v>#DIV/0!</v>
      </c>
      <c r="DO39" s="7"/>
      <c r="DP39" s="7"/>
      <c r="DQ39" s="7"/>
      <c r="DR39" s="62" t="e">
        <f t="shared" si="97"/>
        <v>#DIV/0!</v>
      </c>
      <c r="DS39" s="73"/>
      <c r="DT39" s="73"/>
      <c r="DU39" s="13">
        <f t="shared" si="24"/>
        <v>0</v>
      </c>
      <c r="DV39" s="13">
        <f t="shared" si="25"/>
        <v>0</v>
      </c>
      <c r="DW39" s="54" t="e">
        <f t="shared" si="26"/>
        <v>#DIV/0!</v>
      </c>
      <c r="DX39" s="7"/>
      <c r="DY39" s="13">
        <f t="shared" si="27"/>
        <v>0</v>
      </c>
      <c r="DZ39" s="13">
        <f t="shared" si="28"/>
        <v>0</v>
      </c>
      <c r="EA39" s="54" t="e">
        <f t="shared" si="29"/>
        <v>#DIV/0!</v>
      </c>
      <c r="EB39" s="73"/>
      <c r="EC39" s="73"/>
    </row>
    <row r="40" spans="1:133" ht="30" customHeight="1">
      <c r="A40" s="14"/>
      <c r="B40" s="14"/>
      <c r="C40" s="12" t="s">
        <v>165</v>
      </c>
      <c r="D40" s="81" t="s">
        <v>220</v>
      </c>
      <c r="E40" s="12" t="s">
        <v>90</v>
      </c>
      <c r="F40" s="79" t="s">
        <v>221</v>
      </c>
      <c r="G40" s="14" t="s">
        <v>222</v>
      </c>
      <c r="H40" s="2" t="s">
        <v>223</v>
      </c>
      <c r="I40" s="11" t="s">
        <v>224</v>
      </c>
      <c r="J40" s="11" t="s">
        <v>218</v>
      </c>
      <c r="K40" s="7" t="s">
        <v>33</v>
      </c>
      <c r="L40" s="7" t="s">
        <v>33</v>
      </c>
      <c r="M40" s="7" t="s">
        <v>170</v>
      </c>
      <c r="N40" s="7" t="s">
        <v>225</v>
      </c>
      <c r="O40" s="7" t="s">
        <v>171</v>
      </c>
      <c r="P40" s="7" t="s">
        <v>188</v>
      </c>
      <c r="Q40" s="7"/>
      <c r="R40" s="7"/>
      <c r="S40" s="64" t="e">
        <f>+(Q40/R40)*1000</f>
        <v>#DIV/0!</v>
      </c>
      <c r="T40" s="7"/>
      <c r="U40" s="7"/>
      <c r="V40" s="7"/>
      <c r="W40" s="64" t="e">
        <f>+(U40/V40)*1000</f>
        <v>#DIV/0!</v>
      </c>
      <c r="X40" s="73"/>
      <c r="Y40" s="73"/>
      <c r="Z40" s="7"/>
      <c r="AA40" s="7"/>
      <c r="AB40" s="64" t="e">
        <f>+(Z40/AA40)*1000</f>
        <v>#DIV/0!</v>
      </c>
      <c r="AC40" s="7"/>
      <c r="AD40" s="7"/>
      <c r="AE40" s="7"/>
      <c r="AF40" s="64" t="e">
        <f>+(AD40/AE40)*1000</f>
        <v>#DIV/0!</v>
      </c>
      <c r="AG40" s="73"/>
      <c r="AH40" s="73"/>
      <c r="AI40" s="7"/>
      <c r="AJ40" s="7"/>
      <c r="AK40" s="64" t="e">
        <f>+(AI40/AJ40)*1000</f>
        <v>#DIV/0!</v>
      </c>
      <c r="AL40" s="7"/>
      <c r="AM40" s="7"/>
      <c r="AN40" s="7"/>
      <c r="AO40" s="64" t="e">
        <f>+(AM40/AN40)*1000</f>
        <v>#DIV/0!</v>
      </c>
      <c r="AP40" s="73"/>
      <c r="AQ40" s="73"/>
      <c r="AR40" s="7"/>
      <c r="AS40" s="7"/>
      <c r="AT40" s="64" t="e">
        <f>+(AR40/AS40)*1000</f>
        <v>#DIV/0!</v>
      </c>
      <c r="AU40" s="7"/>
      <c r="AV40" s="7"/>
      <c r="AW40" s="7"/>
      <c r="AX40" s="64" t="e">
        <f>+(AV40/AW40)*1000</f>
        <v>#DIV/0!</v>
      </c>
      <c r="AY40" s="73"/>
      <c r="AZ40" s="73"/>
      <c r="BA40" s="7"/>
      <c r="BB40" s="7"/>
      <c r="BC40" s="64" t="e">
        <f>+(BA40/BB40)*1000</f>
        <v>#DIV/0!</v>
      </c>
      <c r="BD40" s="7"/>
      <c r="BE40" s="7"/>
      <c r="BF40" s="7"/>
      <c r="BG40" s="64" t="e">
        <f>+(BE40/BF40)*1000</f>
        <v>#DIV/0!</v>
      </c>
      <c r="BH40" s="73"/>
      <c r="BI40" s="73"/>
      <c r="BJ40" s="7"/>
      <c r="BK40" s="7"/>
      <c r="BL40" s="64" t="e">
        <f>+(BJ40/BK40)*1000</f>
        <v>#DIV/0!</v>
      </c>
      <c r="BM40" s="7"/>
      <c r="BN40" s="7"/>
      <c r="BO40" s="7"/>
      <c r="BP40" s="64" t="e">
        <f>+(BN40/BO40)*1000</f>
        <v>#DIV/0!</v>
      </c>
      <c r="BQ40" s="73"/>
      <c r="BR40" s="73"/>
      <c r="BS40" s="7"/>
      <c r="BT40" s="7"/>
      <c r="BU40" s="64" t="e">
        <f>+(BS40/BT40)*1000</f>
        <v>#DIV/0!</v>
      </c>
      <c r="BV40" s="7"/>
      <c r="BW40" s="7"/>
      <c r="BX40" s="7"/>
      <c r="BY40" s="64" t="e">
        <f>+(BW40/BX40)*1000</f>
        <v>#DIV/0!</v>
      </c>
      <c r="BZ40" s="73"/>
      <c r="CA40" s="73"/>
      <c r="CB40" s="7"/>
      <c r="CC40" s="7"/>
      <c r="CD40" s="64" t="e">
        <f>+(CB40/CC40)*1000</f>
        <v>#DIV/0!</v>
      </c>
      <c r="CE40" s="7"/>
      <c r="CF40" s="7"/>
      <c r="CG40" s="7"/>
      <c r="CH40" s="64" t="e">
        <f>+(CF40/CG40)*1000</f>
        <v>#DIV/0!</v>
      </c>
      <c r="CI40" s="73"/>
      <c r="CJ40" s="73"/>
      <c r="CK40" s="7"/>
      <c r="CL40" s="7"/>
      <c r="CM40" s="64" t="e">
        <f>+(CK40/CL40)*1000</f>
        <v>#DIV/0!</v>
      </c>
      <c r="CN40" s="7"/>
      <c r="CO40" s="7"/>
      <c r="CP40" s="7"/>
      <c r="CQ40" s="64" t="e">
        <f>+(CO40/CP40)*1000</f>
        <v>#DIV/0!</v>
      </c>
      <c r="CR40" s="73"/>
      <c r="CS40" s="73"/>
      <c r="CT40" s="7"/>
      <c r="CU40" s="7"/>
      <c r="CV40" s="64" t="e">
        <f>+(CT40/CU40)*1000</f>
        <v>#DIV/0!</v>
      </c>
      <c r="CW40" s="7"/>
      <c r="CX40" s="7"/>
      <c r="CY40" s="7"/>
      <c r="CZ40" s="64" t="e">
        <f>+(CX40/CY40)*1000</f>
        <v>#DIV/0!</v>
      </c>
      <c r="DA40" s="73"/>
      <c r="DB40" s="73"/>
      <c r="DC40" s="7"/>
      <c r="DD40" s="7"/>
      <c r="DE40" s="64" t="e">
        <f>+(DC40/DD40)*1000</f>
        <v>#DIV/0!</v>
      </c>
      <c r="DF40" s="7"/>
      <c r="DG40" s="7"/>
      <c r="DH40" s="7"/>
      <c r="DI40" s="64" t="e">
        <f>+(DG40/DH40)*1000</f>
        <v>#DIV/0!</v>
      </c>
      <c r="DJ40" s="73"/>
      <c r="DK40" s="73"/>
      <c r="DL40" s="7"/>
      <c r="DM40" s="7"/>
      <c r="DN40" s="64" t="e">
        <f>+(DL40/DM40)*1000</f>
        <v>#DIV/0!</v>
      </c>
      <c r="DO40" s="7"/>
      <c r="DP40" s="7"/>
      <c r="DQ40" s="7"/>
      <c r="DR40" s="64" t="e">
        <f>+(DP40/DQ40)*1000</f>
        <v>#DIV/0!</v>
      </c>
      <c r="DS40" s="73"/>
      <c r="DT40" s="73"/>
      <c r="DU40" s="13">
        <f t="shared" si="24"/>
        <v>0</v>
      </c>
      <c r="DV40" s="13">
        <f t="shared" si="25"/>
        <v>0</v>
      </c>
      <c r="DW40" s="64" t="e">
        <f>+(DU40/DV40)*1000</f>
        <v>#DIV/0!</v>
      </c>
      <c r="DX40" s="7"/>
      <c r="DY40" s="13">
        <f t="shared" si="27"/>
        <v>0</v>
      </c>
      <c r="DZ40" s="13">
        <f t="shared" si="28"/>
        <v>0</v>
      </c>
      <c r="EA40" s="64" t="e">
        <f>+(DY40/DZ40)*1000</f>
        <v>#DIV/0!</v>
      </c>
      <c r="EB40" s="73"/>
      <c r="EC40" s="73"/>
    </row>
    <row r="41" spans="1:133" ht="67.5" customHeight="1">
      <c r="A41" s="14"/>
      <c r="B41" s="14"/>
      <c r="C41" s="12" t="s">
        <v>226</v>
      </c>
      <c r="D41" s="12" t="s">
        <v>227</v>
      </c>
      <c r="E41" s="12" t="s">
        <v>90</v>
      </c>
      <c r="F41" s="2" t="s">
        <v>228</v>
      </c>
      <c r="G41" s="14" t="s">
        <v>229</v>
      </c>
      <c r="H41" s="2" t="s">
        <v>230</v>
      </c>
      <c r="I41" s="7" t="s">
        <v>31</v>
      </c>
      <c r="J41" s="7" t="s">
        <v>231</v>
      </c>
      <c r="K41" s="7" t="s">
        <v>232</v>
      </c>
      <c r="L41" s="7" t="s">
        <v>233</v>
      </c>
      <c r="M41" s="7" t="s">
        <v>234</v>
      </c>
      <c r="N41" s="7" t="s">
        <v>235</v>
      </c>
      <c r="O41" s="7" t="s">
        <v>236</v>
      </c>
      <c r="P41" s="7" t="s">
        <v>188</v>
      </c>
      <c r="Q41" s="23"/>
      <c r="R41" s="23"/>
      <c r="S41" s="65" t="e">
        <f>+Q41/R41</f>
        <v>#DIV/0!</v>
      </c>
      <c r="T41" s="23"/>
      <c r="U41" s="7"/>
      <c r="V41" s="7"/>
      <c r="W41" s="65" t="e">
        <f>+U41/V41</f>
        <v>#DIV/0!</v>
      </c>
      <c r="X41" s="73"/>
      <c r="Y41" s="73"/>
      <c r="Z41" s="23"/>
      <c r="AA41" s="23"/>
      <c r="AB41" s="65" t="e">
        <f>+Z41/AA41</f>
        <v>#DIV/0!</v>
      </c>
      <c r="AC41" s="23"/>
      <c r="AD41" s="7"/>
      <c r="AE41" s="7"/>
      <c r="AF41" s="65" t="e">
        <f>+AD41/AE41</f>
        <v>#DIV/0!</v>
      </c>
      <c r="AG41" s="73"/>
      <c r="AH41" s="73"/>
      <c r="AI41" s="23"/>
      <c r="AJ41" s="23"/>
      <c r="AK41" s="65" t="e">
        <f>+AI41/AJ41</f>
        <v>#DIV/0!</v>
      </c>
      <c r="AL41" s="23"/>
      <c r="AM41" s="7"/>
      <c r="AN41" s="7"/>
      <c r="AO41" s="65" t="e">
        <f>+AM41/AN41</f>
        <v>#DIV/0!</v>
      </c>
      <c r="AP41" s="73"/>
      <c r="AQ41" s="73"/>
      <c r="AR41" s="23"/>
      <c r="AS41" s="23"/>
      <c r="AT41" s="65" t="e">
        <f>+AR41/AS41</f>
        <v>#DIV/0!</v>
      </c>
      <c r="AU41" s="23"/>
      <c r="AV41" s="7"/>
      <c r="AW41" s="7"/>
      <c r="AX41" s="65" t="e">
        <f>+AV41/AW41</f>
        <v>#DIV/0!</v>
      </c>
      <c r="AY41" s="73"/>
      <c r="AZ41" s="73"/>
      <c r="BA41" s="23"/>
      <c r="BB41" s="23"/>
      <c r="BC41" s="65" t="e">
        <f>+BA41/BB41</f>
        <v>#DIV/0!</v>
      </c>
      <c r="BD41" s="23"/>
      <c r="BE41" s="7"/>
      <c r="BF41" s="7"/>
      <c r="BG41" s="65" t="e">
        <f>+BE41/BF41</f>
        <v>#DIV/0!</v>
      </c>
      <c r="BH41" s="73"/>
      <c r="BI41" s="73"/>
      <c r="BJ41" s="23"/>
      <c r="BK41" s="23"/>
      <c r="BL41" s="65" t="e">
        <f>+BJ41/BK41</f>
        <v>#DIV/0!</v>
      </c>
      <c r="BM41" s="23"/>
      <c r="BN41" s="7"/>
      <c r="BO41" s="7"/>
      <c r="BP41" s="65" t="e">
        <f>+BN41/BO41</f>
        <v>#DIV/0!</v>
      </c>
      <c r="BQ41" s="73"/>
      <c r="BR41" s="73"/>
      <c r="BS41" s="23"/>
      <c r="BT41" s="23"/>
      <c r="BU41" s="65" t="e">
        <f>+BS41/BT41</f>
        <v>#DIV/0!</v>
      </c>
      <c r="BV41" s="23"/>
      <c r="BW41" s="7"/>
      <c r="BX41" s="7"/>
      <c r="BY41" s="65" t="e">
        <f>+BW41/BX41</f>
        <v>#DIV/0!</v>
      </c>
      <c r="BZ41" s="73"/>
      <c r="CA41" s="73"/>
      <c r="CB41" s="23"/>
      <c r="CC41" s="23"/>
      <c r="CD41" s="65" t="e">
        <f>+CB41/CC41</f>
        <v>#DIV/0!</v>
      </c>
      <c r="CE41" s="23"/>
      <c r="CF41" s="7"/>
      <c r="CG41" s="7"/>
      <c r="CH41" s="65" t="e">
        <f>+CF41/CG41</f>
        <v>#DIV/0!</v>
      </c>
      <c r="CI41" s="73"/>
      <c r="CJ41" s="73"/>
      <c r="CK41" s="23"/>
      <c r="CL41" s="23"/>
      <c r="CM41" s="65" t="e">
        <f>+CK41/CL41</f>
        <v>#DIV/0!</v>
      </c>
      <c r="CN41" s="23"/>
      <c r="CO41" s="7"/>
      <c r="CP41" s="7"/>
      <c r="CQ41" s="65" t="e">
        <f>+CO41/CP41</f>
        <v>#DIV/0!</v>
      </c>
      <c r="CR41" s="73"/>
      <c r="CS41" s="73"/>
      <c r="CT41" s="23"/>
      <c r="CU41" s="23"/>
      <c r="CV41" s="65" t="e">
        <f>+CT41/CU41</f>
        <v>#DIV/0!</v>
      </c>
      <c r="CW41" s="23"/>
      <c r="CX41" s="7"/>
      <c r="CY41" s="7"/>
      <c r="CZ41" s="65" t="e">
        <f>+CX41/CY41</f>
        <v>#DIV/0!</v>
      </c>
      <c r="DA41" s="73"/>
      <c r="DB41" s="73"/>
      <c r="DC41" s="23"/>
      <c r="DD41" s="23"/>
      <c r="DE41" s="65" t="e">
        <f>+DC41/DD41</f>
        <v>#DIV/0!</v>
      </c>
      <c r="DF41" s="23"/>
      <c r="DG41" s="7"/>
      <c r="DH41" s="7"/>
      <c r="DI41" s="65" t="e">
        <f>+DG41/DH41</f>
        <v>#DIV/0!</v>
      </c>
      <c r="DJ41" s="73"/>
      <c r="DK41" s="73"/>
      <c r="DL41" s="23"/>
      <c r="DM41" s="23"/>
      <c r="DN41" s="65" t="e">
        <f>+DL41/DM41</f>
        <v>#DIV/0!</v>
      </c>
      <c r="DO41" s="23"/>
      <c r="DP41" s="7"/>
      <c r="DQ41" s="7"/>
      <c r="DR41" s="65" t="e">
        <f>+DP41/DQ41</f>
        <v>#DIV/0!</v>
      </c>
      <c r="DS41" s="73"/>
      <c r="DT41" s="73"/>
      <c r="DU41" s="13">
        <f t="shared" si="24"/>
        <v>0</v>
      </c>
      <c r="DV41" s="13">
        <f t="shared" si="25"/>
        <v>0</v>
      </c>
      <c r="DW41" s="54" t="e">
        <f t="shared" si="26"/>
        <v>#DIV/0!</v>
      </c>
      <c r="DX41" s="23"/>
      <c r="DY41" s="13">
        <f t="shared" si="27"/>
        <v>0</v>
      </c>
      <c r="DZ41" s="13">
        <f t="shared" si="28"/>
        <v>0</v>
      </c>
      <c r="EA41" s="54" t="e">
        <f t="shared" si="29"/>
        <v>#DIV/0!</v>
      </c>
      <c r="EB41" s="73"/>
      <c r="EC41" s="73"/>
    </row>
    <row r="42" spans="1:133" ht="80.25" customHeight="1">
      <c r="A42" s="14"/>
      <c r="B42" s="14"/>
      <c r="C42" s="12" t="s">
        <v>226</v>
      </c>
      <c r="D42" s="12" t="s">
        <v>237</v>
      </c>
      <c r="E42" s="12" t="s">
        <v>90</v>
      </c>
      <c r="F42" s="2" t="s">
        <v>238</v>
      </c>
      <c r="G42" s="14" t="s">
        <v>239</v>
      </c>
      <c r="H42" s="2" t="s">
        <v>240</v>
      </c>
      <c r="I42" s="7" t="s">
        <v>31</v>
      </c>
      <c r="J42" s="7" t="s">
        <v>241</v>
      </c>
      <c r="K42" s="7" t="s">
        <v>232</v>
      </c>
      <c r="L42" s="7" t="s">
        <v>233</v>
      </c>
      <c r="M42" s="7" t="s">
        <v>234</v>
      </c>
      <c r="N42" s="7" t="s">
        <v>235</v>
      </c>
      <c r="O42" s="7" t="s">
        <v>236</v>
      </c>
      <c r="P42" s="7" t="s">
        <v>188</v>
      </c>
      <c r="Q42" s="23"/>
      <c r="R42" s="23"/>
      <c r="S42" s="65" t="e">
        <f t="shared" ref="S42:S46" si="98">+Q42/R42</f>
        <v>#DIV/0!</v>
      </c>
      <c r="T42" s="23"/>
      <c r="U42" s="7"/>
      <c r="V42" s="7"/>
      <c r="W42" s="65" t="e">
        <f t="shared" ref="W42:W46" si="99">+U42/V42</f>
        <v>#DIV/0!</v>
      </c>
      <c r="X42" s="73"/>
      <c r="Y42" s="73"/>
      <c r="Z42" s="23"/>
      <c r="AA42" s="23"/>
      <c r="AB42" s="65" t="e">
        <f t="shared" ref="AB42:AB46" si="100">+Z42/AA42</f>
        <v>#DIV/0!</v>
      </c>
      <c r="AC42" s="23"/>
      <c r="AD42" s="7"/>
      <c r="AE42" s="7"/>
      <c r="AF42" s="65" t="e">
        <f t="shared" ref="AF42:AF46" si="101">+AD42/AE42</f>
        <v>#DIV/0!</v>
      </c>
      <c r="AG42" s="73"/>
      <c r="AH42" s="73"/>
      <c r="AI42" s="23"/>
      <c r="AJ42" s="23"/>
      <c r="AK42" s="65" t="e">
        <f t="shared" ref="AK42:AK46" si="102">+AI42/AJ42</f>
        <v>#DIV/0!</v>
      </c>
      <c r="AL42" s="23"/>
      <c r="AM42" s="7"/>
      <c r="AN42" s="7"/>
      <c r="AO42" s="65" t="e">
        <f t="shared" ref="AO42:AO46" si="103">+AM42/AN42</f>
        <v>#DIV/0!</v>
      </c>
      <c r="AP42" s="73"/>
      <c r="AQ42" s="73"/>
      <c r="AR42" s="23"/>
      <c r="AS42" s="23"/>
      <c r="AT42" s="65" t="e">
        <f t="shared" ref="AT42:AT46" si="104">+AR42/AS42</f>
        <v>#DIV/0!</v>
      </c>
      <c r="AU42" s="23"/>
      <c r="AV42" s="7"/>
      <c r="AW42" s="7"/>
      <c r="AX42" s="65" t="e">
        <f t="shared" ref="AX42:AX46" si="105">+AV42/AW42</f>
        <v>#DIV/0!</v>
      </c>
      <c r="AY42" s="73"/>
      <c r="AZ42" s="73"/>
      <c r="BA42" s="23"/>
      <c r="BB42" s="23"/>
      <c r="BC42" s="65" t="e">
        <f t="shared" ref="BC42:BC46" si="106">+BA42/BB42</f>
        <v>#DIV/0!</v>
      </c>
      <c r="BD42" s="23"/>
      <c r="BE42" s="7"/>
      <c r="BF42" s="7"/>
      <c r="BG42" s="65" t="e">
        <f t="shared" ref="BG42:BG46" si="107">+BE42/BF42</f>
        <v>#DIV/0!</v>
      </c>
      <c r="BH42" s="73"/>
      <c r="BI42" s="73"/>
      <c r="BJ42" s="23"/>
      <c r="BK42" s="23"/>
      <c r="BL42" s="65" t="e">
        <f t="shared" ref="BL42:BL46" si="108">+BJ42/BK42</f>
        <v>#DIV/0!</v>
      </c>
      <c r="BM42" s="23"/>
      <c r="BN42" s="7"/>
      <c r="BO42" s="7"/>
      <c r="BP42" s="65" t="e">
        <f t="shared" ref="BP42:BP46" si="109">+BN42/BO42</f>
        <v>#DIV/0!</v>
      </c>
      <c r="BQ42" s="73"/>
      <c r="BR42" s="73"/>
      <c r="BS42" s="23"/>
      <c r="BT42" s="23"/>
      <c r="BU42" s="65" t="e">
        <f t="shared" ref="BU42:BU46" si="110">+BS42/BT42</f>
        <v>#DIV/0!</v>
      </c>
      <c r="BV42" s="23"/>
      <c r="BW42" s="7"/>
      <c r="BX42" s="7"/>
      <c r="BY42" s="65" t="e">
        <f t="shared" ref="BY42:BY46" si="111">+BW42/BX42</f>
        <v>#DIV/0!</v>
      </c>
      <c r="BZ42" s="73"/>
      <c r="CA42" s="73"/>
      <c r="CB42" s="23"/>
      <c r="CC42" s="23"/>
      <c r="CD42" s="65" t="e">
        <f t="shared" ref="CD42:CD46" si="112">+CB42/CC42</f>
        <v>#DIV/0!</v>
      </c>
      <c r="CE42" s="23"/>
      <c r="CF42" s="7"/>
      <c r="CG42" s="7"/>
      <c r="CH42" s="65" t="e">
        <f t="shared" ref="CH42:CH46" si="113">+CF42/CG42</f>
        <v>#DIV/0!</v>
      </c>
      <c r="CI42" s="73"/>
      <c r="CJ42" s="73"/>
      <c r="CK42" s="23"/>
      <c r="CL42" s="23"/>
      <c r="CM42" s="65" t="e">
        <f t="shared" ref="CM42:CM46" si="114">+CK42/CL42</f>
        <v>#DIV/0!</v>
      </c>
      <c r="CN42" s="23"/>
      <c r="CO42" s="7"/>
      <c r="CP42" s="7"/>
      <c r="CQ42" s="65" t="e">
        <f t="shared" ref="CQ42:CQ46" si="115">+CO42/CP42</f>
        <v>#DIV/0!</v>
      </c>
      <c r="CR42" s="73"/>
      <c r="CS42" s="73"/>
      <c r="CT42" s="23"/>
      <c r="CU42" s="23"/>
      <c r="CV42" s="65" t="e">
        <f t="shared" ref="CV42:CV46" si="116">+CT42/CU42</f>
        <v>#DIV/0!</v>
      </c>
      <c r="CW42" s="23"/>
      <c r="CX42" s="7"/>
      <c r="CY42" s="7"/>
      <c r="CZ42" s="65" t="e">
        <f t="shared" ref="CZ42:CZ46" si="117">+CX42/CY42</f>
        <v>#DIV/0!</v>
      </c>
      <c r="DA42" s="73"/>
      <c r="DB42" s="73"/>
      <c r="DC42" s="23"/>
      <c r="DD42" s="23"/>
      <c r="DE42" s="65" t="e">
        <f t="shared" ref="DE42:DE46" si="118">+DC42/DD42</f>
        <v>#DIV/0!</v>
      </c>
      <c r="DF42" s="23"/>
      <c r="DG42" s="7"/>
      <c r="DH42" s="7"/>
      <c r="DI42" s="65" t="e">
        <f t="shared" ref="DI42:DI46" si="119">+DG42/DH42</f>
        <v>#DIV/0!</v>
      </c>
      <c r="DJ42" s="73"/>
      <c r="DK42" s="73"/>
      <c r="DL42" s="23"/>
      <c r="DM42" s="23"/>
      <c r="DN42" s="65" t="e">
        <f t="shared" ref="DN42:DN46" si="120">+DL42/DM42</f>
        <v>#DIV/0!</v>
      </c>
      <c r="DO42" s="23"/>
      <c r="DP42" s="7"/>
      <c r="DQ42" s="7"/>
      <c r="DR42" s="65" t="e">
        <f t="shared" ref="DR42:DR46" si="121">+DP42/DQ42</f>
        <v>#DIV/0!</v>
      </c>
      <c r="DS42" s="73"/>
      <c r="DT42" s="73"/>
      <c r="DU42" s="13">
        <f t="shared" si="24"/>
        <v>0</v>
      </c>
      <c r="DV42" s="13">
        <f t="shared" si="25"/>
        <v>0</v>
      </c>
      <c r="DW42" s="54" t="e">
        <f t="shared" si="26"/>
        <v>#DIV/0!</v>
      </c>
      <c r="DX42" s="23"/>
      <c r="DY42" s="13">
        <f t="shared" si="27"/>
        <v>0</v>
      </c>
      <c r="DZ42" s="13">
        <f t="shared" si="28"/>
        <v>0</v>
      </c>
      <c r="EA42" s="54" t="e">
        <f t="shared" si="29"/>
        <v>#DIV/0!</v>
      </c>
      <c r="EB42" s="73"/>
      <c r="EC42" s="73"/>
    </row>
    <row r="43" spans="1:133" ht="67.5" customHeight="1">
      <c r="A43" s="14"/>
      <c r="B43" s="14"/>
      <c r="C43" s="12" t="s">
        <v>226</v>
      </c>
      <c r="D43" s="12" t="s">
        <v>242</v>
      </c>
      <c r="E43" s="12" t="s">
        <v>90</v>
      </c>
      <c r="F43" s="2" t="s">
        <v>243</v>
      </c>
      <c r="G43" s="14" t="s">
        <v>244</v>
      </c>
      <c r="H43" s="2" t="s">
        <v>245</v>
      </c>
      <c r="I43" s="7" t="s">
        <v>31</v>
      </c>
      <c r="J43" s="7" t="s">
        <v>246</v>
      </c>
      <c r="K43" s="7" t="s">
        <v>232</v>
      </c>
      <c r="L43" s="7" t="s">
        <v>233</v>
      </c>
      <c r="M43" s="7" t="s">
        <v>234</v>
      </c>
      <c r="N43" s="7" t="s">
        <v>235</v>
      </c>
      <c r="O43" s="7" t="s">
        <v>236</v>
      </c>
      <c r="P43" s="7" t="s">
        <v>188</v>
      </c>
      <c r="Q43" s="23"/>
      <c r="R43" s="23"/>
      <c r="S43" s="65" t="e">
        <f t="shared" si="98"/>
        <v>#DIV/0!</v>
      </c>
      <c r="T43" s="23"/>
      <c r="U43" s="7"/>
      <c r="V43" s="7"/>
      <c r="W43" s="65" t="e">
        <f t="shared" si="99"/>
        <v>#DIV/0!</v>
      </c>
      <c r="X43" s="73"/>
      <c r="Y43" s="73"/>
      <c r="Z43" s="23"/>
      <c r="AA43" s="23"/>
      <c r="AB43" s="65" t="e">
        <f t="shared" si="100"/>
        <v>#DIV/0!</v>
      </c>
      <c r="AC43" s="23"/>
      <c r="AD43" s="7"/>
      <c r="AE43" s="7"/>
      <c r="AF43" s="65" t="e">
        <f t="shared" si="101"/>
        <v>#DIV/0!</v>
      </c>
      <c r="AG43" s="73"/>
      <c r="AH43" s="73"/>
      <c r="AI43" s="23"/>
      <c r="AJ43" s="23"/>
      <c r="AK43" s="65" t="e">
        <f t="shared" si="102"/>
        <v>#DIV/0!</v>
      </c>
      <c r="AL43" s="23"/>
      <c r="AM43" s="7"/>
      <c r="AN43" s="7"/>
      <c r="AO43" s="65" t="e">
        <f t="shared" si="103"/>
        <v>#DIV/0!</v>
      </c>
      <c r="AP43" s="73"/>
      <c r="AQ43" s="73"/>
      <c r="AR43" s="23"/>
      <c r="AS43" s="23"/>
      <c r="AT43" s="65" t="e">
        <f t="shared" si="104"/>
        <v>#DIV/0!</v>
      </c>
      <c r="AU43" s="23"/>
      <c r="AV43" s="7"/>
      <c r="AW43" s="7"/>
      <c r="AX43" s="65" t="e">
        <f t="shared" si="105"/>
        <v>#DIV/0!</v>
      </c>
      <c r="AY43" s="73"/>
      <c r="AZ43" s="73"/>
      <c r="BA43" s="23"/>
      <c r="BB43" s="23"/>
      <c r="BC43" s="65" t="e">
        <f t="shared" si="106"/>
        <v>#DIV/0!</v>
      </c>
      <c r="BD43" s="23"/>
      <c r="BE43" s="7"/>
      <c r="BF43" s="7"/>
      <c r="BG43" s="65" t="e">
        <f t="shared" si="107"/>
        <v>#DIV/0!</v>
      </c>
      <c r="BH43" s="73"/>
      <c r="BI43" s="73"/>
      <c r="BJ43" s="23"/>
      <c r="BK43" s="23"/>
      <c r="BL43" s="65" t="e">
        <f t="shared" si="108"/>
        <v>#DIV/0!</v>
      </c>
      <c r="BM43" s="23"/>
      <c r="BN43" s="7"/>
      <c r="BO43" s="7"/>
      <c r="BP43" s="65" t="e">
        <f t="shared" si="109"/>
        <v>#DIV/0!</v>
      </c>
      <c r="BQ43" s="73"/>
      <c r="BR43" s="73"/>
      <c r="BS43" s="23"/>
      <c r="BT43" s="23"/>
      <c r="BU43" s="65" t="e">
        <f t="shared" si="110"/>
        <v>#DIV/0!</v>
      </c>
      <c r="BV43" s="23"/>
      <c r="BW43" s="7"/>
      <c r="BX43" s="7"/>
      <c r="BY43" s="65" t="e">
        <f t="shared" si="111"/>
        <v>#DIV/0!</v>
      </c>
      <c r="BZ43" s="73"/>
      <c r="CA43" s="73"/>
      <c r="CB43" s="23"/>
      <c r="CC43" s="23"/>
      <c r="CD43" s="65" t="e">
        <f t="shared" si="112"/>
        <v>#DIV/0!</v>
      </c>
      <c r="CE43" s="23"/>
      <c r="CF43" s="7"/>
      <c r="CG43" s="7"/>
      <c r="CH43" s="65" t="e">
        <f t="shared" si="113"/>
        <v>#DIV/0!</v>
      </c>
      <c r="CI43" s="73"/>
      <c r="CJ43" s="73"/>
      <c r="CK43" s="23"/>
      <c r="CL43" s="23"/>
      <c r="CM43" s="65" t="e">
        <f t="shared" si="114"/>
        <v>#DIV/0!</v>
      </c>
      <c r="CN43" s="23"/>
      <c r="CO43" s="7"/>
      <c r="CP43" s="7"/>
      <c r="CQ43" s="65" t="e">
        <f t="shared" si="115"/>
        <v>#DIV/0!</v>
      </c>
      <c r="CR43" s="73"/>
      <c r="CS43" s="73"/>
      <c r="CT43" s="23"/>
      <c r="CU43" s="23"/>
      <c r="CV43" s="65" t="e">
        <f t="shared" si="116"/>
        <v>#DIV/0!</v>
      </c>
      <c r="CW43" s="23"/>
      <c r="CX43" s="7"/>
      <c r="CY43" s="7"/>
      <c r="CZ43" s="65" t="e">
        <f t="shared" si="117"/>
        <v>#DIV/0!</v>
      </c>
      <c r="DA43" s="73"/>
      <c r="DB43" s="73"/>
      <c r="DC43" s="23"/>
      <c r="DD43" s="23"/>
      <c r="DE43" s="65" t="e">
        <f t="shared" si="118"/>
        <v>#DIV/0!</v>
      </c>
      <c r="DF43" s="23"/>
      <c r="DG43" s="7"/>
      <c r="DH43" s="7"/>
      <c r="DI43" s="65" t="e">
        <f t="shared" si="119"/>
        <v>#DIV/0!</v>
      </c>
      <c r="DJ43" s="73"/>
      <c r="DK43" s="73"/>
      <c r="DL43" s="23"/>
      <c r="DM43" s="23"/>
      <c r="DN43" s="65" t="e">
        <f t="shared" si="120"/>
        <v>#DIV/0!</v>
      </c>
      <c r="DO43" s="23"/>
      <c r="DP43" s="7"/>
      <c r="DQ43" s="7"/>
      <c r="DR43" s="65" t="e">
        <f t="shared" si="121"/>
        <v>#DIV/0!</v>
      </c>
      <c r="DS43" s="73"/>
      <c r="DT43" s="73"/>
      <c r="DU43" s="13">
        <f t="shared" si="24"/>
        <v>0</v>
      </c>
      <c r="DV43" s="13">
        <f t="shared" si="25"/>
        <v>0</v>
      </c>
      <c r="DW43" s="54" t="e">
        <f t="shared" si="26"/>
        <v>#DIV/0!</v>
      </c>
      <c r="DX43" s="23"/>
      <c r="DY43" s="13">
        <f t="shared" si="27"/>
        <v>0</v>
      </c>
      <c r="DZ43" s="13">
        <f t="shared" si="28"/>
        <v>0</v>
      </c>
      <c r="EA43" s="54" t="e">
        <f t="shared" si="29"/>
        <v>#DIV/0!</v>
      </c>
      <c r="EB43" s="73"/>
      <c r="EC43" s="73"/>
    </row>
    <row r="44" spans="1:133" ht="67.5" customHeight="1">
      <c r="A44" s="14"/>
      <c r="B44" s="14"/>
      <c r="C44" s="12" t="s">
        <v>226</v>
      </c>
      <c r="D44" s="12" t="s">
        <v>247</v>
      </c>
      <c r="E44" s="12" t="s">
        <v>90</v>
      </c>
      <c r="F44" s="2" t="s">
        <v>248</v>
      </c>
      <c r="G44" s="14" t="s">
        <v>249</v>
      </c>
      <c r="H44" s="2" t="s">
        <v>250</v>
      </c>
      <c r="I44" s="7" t="s">
        <v>31</v>
      </c>
      <c r="J44" s="7" t="s">
        <v>246</v>
      </c>
      <c r="K44" s="7" t="s">
        <v>232</v>
      </c>
      <c r="L44" s="7" t="s">
        <v>233</v>
      </c>
      <c r="M44" s="7" t="s">
        <v>234</v>
      </c>
      <c r="N44" s="7" t="s">
        <v>235</v>
      </c>
      <c r="O44" s="7" t="s">
        <v>236</v>
      </c>
      <c r="P44" s="7" t="s">
        <v>188</v>
      </c>
      <c r="Q44" s="23"/>
      <c r="R44" s="23"/>
      <c r="S44" s="65" t="e">
        <f t="shared" si="98"/>
        <v>#DIV/0!</v>
      </c>
      <c r="T44" s="23"/>
      <c r="U44" s="7"/>
      <c r="V44" s="7"/>
      <c r="W44" s="65" t="e">
        <f t="shared" si="99"/>
        <v>#DIV/0!</v>
      </c>
      <c r="X44" s="73"/>
      <c r="Y44" s="73"/>
      <c r="Z44" s="23"/>
      <c r="AA44" s="23"/>
      <c r="AB44" s="65" t="e">
        <f t="shared" si="100"/>
        <v>#DIV/0!</v>
      </c>
      <c r="AC44" s="23"/>
      <c r="AD44" s="7"/>
      <c r="AE44" s="7"/>
      <c r="AF44" s="65" t="e">
        <f t="shared" si="101"/>
        <v>#DIV/0!</v>
      </c>
      <c r="AG44" s="73"/>
      <c r="AH44" s="73"/>
      <c r="AI44" s="23"/>
      <c r="AJ44" s="23"/>
      <c r="AK44" s="65" t="e">
        <f t="shared" si="102"/>
        <v>#DIV/0!</v>
      </c>
      <c r="AL44" s="23"/>
      <c r="AM44" s="7"/>
      <c r="AN44" s="7"/>
      <c r="AO44" s="65" t="e">
        <f t="shared" si="103"/>
        <v>#DIV/0!</v>
      </c>
      <c r="AP44" s="73"/>
      <c r="AQ44" s="73"/>
      <c r="AR44" s="23"/>
      <c r="AS44" s="23"/>
      <c r="AT44" s="65" t="e">
        <f t="shared" si="104"/>
        <v>#DIV/0!</v>
      </c>
      <c r="AU44" s="23"/>
      <c r="AV44" s="7"/>
      <c r="AW44" s="7"/>
      <c r="AX44" s="65" t="e">
        <f t="shared" si="105"/>
        <v>#DIV/0!</v>
      </c>
      <c r="AY44" s="73"/>
      <c r="AZ44" s="73"/>
      <c r="BA44" s="23"/>
      <c r="BB44" s="23"/>
      <c r="BC44" s="65" t="e">
        <f t="shared" si="106"/>
        <v>#DIV/0!</v>
      </c>
      <c r="BD44" s="23"/>
      <c r="BE44" s="7"/>
      <c r="BF44" s="7"/>
      <c r="BG44" s="65" t="e">
        <f t="shared" si="107"/>
        <v>#DIV/0!</v>
      </c>
      <c r="BH44" s="73"/>
      <c r="BI44" s="73"/>
      <c r="BJ44" s="23"/>
      <c r="BK44" s="23"/>
      <c r="BL44" s="65" t="e">
        <f t="shared" si="108"/>
        <v>#DIV/0!</v>
      </c>
      <c r="BM44" s="23"/>
      <c r="BN44" s="7"/>
      <c r="BO44" s="7"/>
      <c r="BP44" s="65" t="e">
        <f t="shared" si="109"/>
        <v>#DIV/0!</v>
      </c>
      <c r="BQ44" s="73"/>
      <c r="BR44" s="73"/>
      <c r="BS44" s="23"/>
      <c r="BT44" s="23"/>
      <c r="BU44" s="65" t="e">
        <f t="shared" si="110"/>
        <v>#DIV/0!</v>
      </c>
      <c r="BV44" s="23"/>
      <c r="BW44" s="7"/>
      <c r="BX44" s="7"/>
      <c r="BY44" s="65" t="e">
        <f t="shared" si="111"/>
        <v>#DIV/0!</v>
      </c>
      <c r="BZ44" s="73"/>
      <c r="CA44" s="73"/>
      <c r="CB44" s="23"/>
      <c r="CC44" s="23"/>
      <c r="CD44" s="65" t="e">
        <f t="shared" si="112"/>
        <v>#DIV/0!</v>
      </c>
      <c r="CE44" s="23"/>
      <c r="CF44" s="7"/>
      <c r="CG44" s="7"/>
      <c r="CH44" s="65" t="e">
        <f t="shared" si="113"/>
        <v>#DIV/0!</v>
      </c>
      <c r="CI44" s="73"/>
      <c r="CJ44" s="73"/>
      <c r="CK44" s="23"/>
      <c r="CL44" s="23"/>
      <c r="CM44" s="65" t="e">
        <f t="shared" si="114"/>
        <v>#DIV/0!</v>
      </c>
      <c r="CN44" s="23"/>
      <c r="CO44" s="7"/>
      <c r="CP44" s="7"/>
      <c r="CQ44" s="65" t="e">
        <f t="shared" si="115"/>
        <v>#DIV/0!</v>
      </c>
      <c r="CR44" s="73"/>
      <c r="CS44" s="73"/>
      <c r="CT44" s="23"/>
      <c r="CU44" s="23"/>
      <c r="CV44" s="65" t="e">
        <f t="shared" si="116"/>
        <v>#DIV/0!</v>
      </c>
      <c r="CW44" s="23"/>
      <c r="CX44" s="7"/>
      <c r="CY44" s="7"/>
      <c r="CZ44" s="65" t="e">
        <f t="shared" si="117"/>
        <v>#DIV/0!</v>
      </c>
      <c r="DA44" s="73"/>
      <c r="DB44" s="73"/>
      <c r="DC44" s="23"/>
      <c r="DD44" s="23"/>
      <c r="DE44" s="65" t="e">
        <f t="shared" si="118"/>
        <v>#DIV/0!</v>
      </c>
      <c r="DF44" s="23"/>
      <c r="DG44" s="7"/>
      <c r="DH44" s="7"/>
      <c r="DI44" s="65" t="e">
        <f t="shared" si="119"/>
        <v>#DIV/0!</v>
      </c>
      <c r="DJ44" s="73"/>
      <c r="DK44" s="73"/>
      <c r="DL44" s="23"/>
      <c r="DM44" s="23"/>
      <c r="DN44" s="65" t="e">
        <f t="shared" si="120"/>
        <v>#DIV/0!</v>
      </c>
      <c r="DO44" s="23"/>
      <c r="DP44" s="7"/>
      <c r="DQ44" s="7"/>
      <c r="DR44" s="65" t="e">
        <f t="shared" si="121"/>
        <v>#DIV/0!</v>
      </c>
      <c r="DS44" s="73"/>
      <c r="DT44" s="73"/>
      <c r="DU44" s="13">
        <f t="shared" si="24"/>
        <v>0</v>
      </c>
      <c r="DV44" s="13">
        <f t="shared" si="25"/>
        <v>0</v>
      </c>
      <c r="DW44" s="54" t="e">
        <f t="shared" si="26"/>
        <v>#DIV/0!</v>
      </c>
      <c r="DX44" s="23"/>
      <c r="DY44" s="13">
        <f t="shared" si="27"/>
        <v>0</v>
      </c>
      <c r="DZ44" s="13">
        <f t="shared" si="28"/>
        <v>0</v>
      </c>
      <c r="EA44" s="54" t="e">
        <f t="shared" si="29"/>
        <v>#DIV/0!</v>
      </c>
      <c r="EB44" s="73"/>
      <c r="EC44" s="73"/>
    </row>
    <row r="45" spans="1:133" ht="67.5" customHeight="1">
      <c r="A45" s="14"/>
      <c r="B45" s="14"/>
      <c r="C45" s="12" t="s">
        <v>226</v>
      </c>
      <c r="D45" s="12" t="s">
        <v>251</v>
      </c>
      <c r="E45" s="12" t="s">
        <v>252</v>
      </c>
      <c r="F45" s="2" t="s">
        <v>253</v>
      </c>
      <c r="G45" s="14" t="s">
        <v>254</v>
      </c>
      <c r="H45" s="2" t="s">
        <v>255</v>
      </c>
      <c r="I45" s="7" t="s">
        <v>31</v>
      </c>
      <c r="J45" s="7" t="s">
        <v>256</v>
      </c>
      <c r="K45" s="7" t="s">
        <v>232</v>
      </c>
      <c r="L45" s="7" t="s">
        <v>233</v>
      </c>
      <c r="M45" s="7" t="s">
        <v>234</v>
      </c>
      <c r="N45" s="7" t="s">
        <v>235</v>
      </c>
      <c r="O45" s="7" t="s">
        <v>236</v>
      </c>
      <c r="P45" s="7" t="s">
        <v>188</v>
      </c>
      <c r="Q45" s="23"/>
      <c r="R45" s="23"/>
      <c r="S45" s="65" t="e">
        <f t="shared" si="98"/>
        <v>#DIV/0!</v>
      </c>
      <c r="T45" s="23"/>
      <c r="U45" s="7"/>
      <c r="V45" s="7"/>
      <c r="W45" s="65" t="e">
        <f t="shared" si="99"/>
        <v>#DIV/0!</v>
      </c>
      <c r="X45" s="73"/>
      <c r="Y45" s="73"/>
      <c r="Z45" s="23"/>
      <c r="AA45" s="23"/>
      <c r="AB45" s="65" t="e">
        <f t="shared" si="100"/>
        <v>#DIV/0!</v>
      </c>
      <c r="AC45" s="23"/>
      <c r="AD45" s="7"/>
      <c r="AE45" s="7"/>
      <c r="AF45" s="65" t="e">
        <f t="shared" si="101"/>
        <v>#DIV/0!</v>
      </c>
      <c r="AG45" s="73"/>
      <c r="AH45" s="73"/>
      <c r="AI45" s="23"/>
      <c r="AJ45" s="23"/>
      <c r="AK45" s="65" t="e">
        <f t="shared" si="102"/>
        <v>#DIV/0!</v>
      </c>
      <c r="AL45" s="23"/>
      <c r="AM45" s="7"/>
      <c r="AN45" s="7"/>
      <c r="AO45" s="65" t="e">
        <f t="shared" si="103"/>
        <v>#DIV/0!</v>
      </c>
      <c r="AP45" s="73"/>
      <c r="AQ45" s="73"/>
      <c r="AR45" s="23"/>
      <c r="AS45" s="23"/>
      <c r="AT45" s="65" t="e">
        <f t="shared" si="104"/>
        <v>#DIV/0!</v>
      </c>
      <c r="AU45" s="23"/>
      <c r="AV45" s="7"/>
      <c r="AW45" s="7"/>
      <c r="AX45" s="65" t="e">
        <f t="shared" si="105"/>
        <v>#DIV/0!</v>
      </c>
      <c r="AY45" s="73"/>
      <c r="AZ45" s="73"/>
      <c r="BA45" s="23"/>
      <c r="BB45" s="23"/>
      <c r="BC45" s="65" t="e">
        <f t="shared" si="106"/>
        <v>#DIV/0!</v>
      </c>
      <c r="BD45" s="23"/>
      <c r="BE45" s="7"/>
      <c r="BF45" s="7"/>
      <c r="BG45" s="65" t="e">
        <f t="shared" si="107"/>
        <v>#DIV/0!</v>
      </c>
      <c r="BH45" s="73"/>
      <c r="BI45" s="73"/>
      <c r="BJ45" s="23"/>
      <c r="BK45" s="23"/>
      <c r="BL45" s="65" t="e">
        <f t="shared" si="108"/>
        <v>#DIV/0!</v>
      </c>
      <c r="BM45" s="23"/>
      <c r="BN45" s="7"/>
      <c r="BO45" s="7"/>
      <c r="BP45" s="65" t="e">
        <f t="shared" si="109"/>
        <v>#DIV/0!</v>
      </c>
      <c r="BQ45" s="73"/>
      <c r="BR45" s="73"/>
      <c r="BS45" s="23"/>
      <c r="BT45" s="23"/>
      <c r="BU45" s="65" t="e">
        <f t="shared" si="110"/>
        <v>#DIV/0!</v>
      </c>
      <c r="BV45" s="23"/>
      <c r="BW45" s="7"/>
      <c r="BX45" s="7"/>
      <c r="BY45" s="65" t="e">
        <f t="shared" si="111"/>
        <v>#DIV/0!</v>
      </c>
      <c r="BZ45" s="73"/>
      <c r="CA45" s="73"/>
      <c r="CB45" s="23"/>
      <c r="CC45" s="23"/>
      <c r="CD45" s="65" t="e">
        <f t="shared" si="112"/>
        <v>#DIV/0!</v>
      </c>
      <c r="CE45" s="23"/>
      <c r="CF45" s="7"/>
      <c r="CG45" s="7"/>
      <c r="CH45" s="65" t="e">
        <f t="shared" si="113"/>
        <v>#DIV/0!</v>
      </c>
      <c r="CI45" s="73"/>
      <c r="CJ45" s="73"/>
      <c r="CK45" s="23"/>
      <c r="CL45" s="23"/>
      <c r="CM45" s="65" t="e">
        <f t="shared" si="114"/>
        <v>#DIV/0!</v>
      </c>
      <c r="CN45" s="23"/>
      <c r="CO45" s="7"/>
      <c r="CP45" s="7"/>
      <c r="CQ45" s="65" t="e">
        <f t="shared" si="115"/>
        <v>#DIV/0!</v>
      </c>
      <c r="CR45" s="73"/>
      <c r="CS45" s="73"/>
      <c r="CT45" s="23"/>
      <c r="CU45" s="23"/>
      <c r="CV45" s="65" t="e">
        <f t="shared" si="116"/>
        <v>#DIV/0!</v>
      </c>
      <c r="CW45" s="23"/>
      <c r="CX45" s="7"/>
      <c r="CY45" s="7"/>
      <c r="CZ45" s="65" t="e">
        <f t="shared" si="117"/>
        <v>#DIV/0!</v>
      </c>
      <c r="DA45" s="73"/>
      <c r="DB45" s="73"/>
      <c r="DC45" s="23"/>
      <c r="DD45" s="23"/>
      <c r="DE45" s="65" t="e">
        <f t="shared" si="118"/>
        <v>#DIV/0!</v>
      </c>
      <c r="DF45" s="23"/>
      <c r="DG45" s="7"/>
      <c r="DH45" s="7"/>
      <c r="DI45" s="65" t="e">
        <f t="shared" si="119"/>
        <v>#DIV/0!</v>
      </c>
      <c r="DJ45" s="73"/>
      <c r="DK45" s="73"/>
      <c r="DL45" s="23"/>
      <c r="DM45" s="23"/>
      <c r="DN45" s="65" t="e">
        <f t="shared" si="120"/>
        <v>#DIV/0!</v>
      </c>
      <c r="DO45" s="23"/>
      <c r="DP45" s="7"/>
      <c r="DQ45" s="7"/>
      <c r="DR45" s="65" t="e">
        <f t="shared" si="121"/>
        <v>#DIV/0!</v>
      </c>
      <c r="DS45" s="73"/>
      <c r="DT45" s="73"/>
      <c r="DU45" s="13">
        <f t="shared" si="24"/>
        <v>0</v>
      </c>
      <c r="DV45" s="13">
        <f t="shared" si="25"/>
        <v>0</v>
      </c>
      <c r="DW45" s="54" t="e">
        <f t="shared" si="26"/>
        <v>#DIV/0!</v>
      </c>
      <c r="DX45" s="23"/>
      <c r="DY45" s="13">
        <f t="shared" si="27"/>
        <v>0</v>
      </c>
      <c r="DZ45" s="13">
        <f t="shared" si="28"/>
        <v>0</v>
      </c>
      <c r="EA45" s="54" t="e">
        <f t="shared" si="29"/>
        <v>#DIV/0!</v>
      </c>
      <c r="EB45" s="73"/>
      <c r="EC45" s="73"/>
    </row>
    <row r="46" spans="1:133" ht="67.5" customHeight="1">
      <c r="A46" s="24"/>
      <c r="B46" s="24"/>
      <c r="C46" s="12" t="s">
        <v>226</v>
      </c>
      <c r="D46" s="12" t="s">
        <v>257</v>
      </c>
      <c r="E46" s="12" t="s">
        <v>252</v>
      </c>
      <c r="F46" s="2" t="s">
        <v>258</v>
      </c>
      <c r="G46" s="14" t="s">
        <v>259</v>
      </c>
      <c r="H46" s="2" t="s">
        <v>260</v>
      </c>
      <c r="I46" s="7" t="s">
        <v>31</v>
      </c>
      <c r="J46" s="7" t="s">
        <v>261</v>
      </c>
      <c r="K46" s="11" t="s">
        <v>33</v>
      </c>
      <c r="L46" s="7" t="s">
        <v>262</v>
      </c>
      <c r="M46" s="7" t="s">
        <v>263</v>
      </c>
      <c r="N46" s="7" t="s">
        <v>264</v>
      </c>
      <c r="O46" s="7" t="s">
        <v>265</v>
      </c>
      <c r="P46" s="7" t="s">
        <v>266</v>
      </c>
      <c r="Q46" s="25"/>
      <c r="R46" s="25"/>
      <c r="S46" s="65" t="e">
        <f t="shared" si="98"/>
        <v>#DIV/0!</v>
      </c>
      <c r="T46" s="25"/>
      <c r="U46" s="25"/>
      <c r="V46" s="25"/>
      <c r="W46" s="65" t="e">
        <f t="shared" si="99"/>
        <v>#DIV/0!</v>
      </c>
      <c r="X46" s="73"/>
      <c r="Y46" s="73"/>
      <c r="Z46" s="25"/>
      <c r="AA46" s="25"/>
      <c r="AB46" s="65" t="e">
        <f t="shared" si="100"/>
        <v>#DIV/0!</v>
      </c>
      <c r="AC46" s="25"/>
      <c r="AD46" s="25"/>
      <c r="AE46" s="25"/>
      <c r="AF46" s="65" t="e">
        <f t="shared" si="101"/>
        <v>#DIV/0!</v>
      </c>
      <c r="AG46" s="73"/>
      <c r="AH46" s="73"/>
      <c r="AI46" s="25"/>
      <c r="AJ46" s="25"/>
      <c r="AK46" s="65" t="e">
        <f t="shared" si="102"/>
        <v>#DIV/0!</v>
      </c>
      <c r="AL46" s="25"/>
      <c r="AM46" s="25"/>
      <c r="AN46" s="25"/>
      <c r="AO46" s="65" t="e">
        <f t="shared" si="103"/>
        <v>#DIV/0!</v>
      </c>
      <c r="AP46" s="73"/>
      <c r="AQ46" s="73"/>
      <c r="AR46" s="25"/>
      <c r="AS46" s="25"/>
      <c r="AT46" s="65" t="e">
        <f t="shared" si="104"/>
        <v>#DIV/0!</v>
      </c>
      <c r="AU46" s="25"/>
      <c r="AV46" s="25"/>
      <c r="AW46" s="25"/>
      <c r="AX46" s="65" t="e">
        <f t="shared" si="105"/>
        <v>#DIV/0!</v>
      </c>
      <c r="AY46" s="73"/>
      <c r="AZ46" s="73"/>
      <c r="BA46" s="25"/>
      <c r="BB46" s="25"/>
      <c r="BC46" s="65" t="e">
        <f t="shared" si="106"/>
        <v>#DIV/0!</v>
      </c>
      <c r="BD46" s="25"/>
      <c r="BE46" s="25"/>
      <c r="BF46" s="25"/>
      <c r="BG46" s="65" t="e">
        <f t="shared" si="107"/>
        <v>#DIV/0!</v>
      </c>
      <c r="BH46" s="73"/>
      <c r="BI46" s="73"/>
      <c r="BJ46" s="25"/>
      <c r="BK46" s="25"/>
      <c r="BL46" s="65" t="e">
        <f t="shared" si="108"/>
        <v>#DIV/0!</v>
      </c>
      <c r="BM46" s="25"/>
      <c r="BN46" s="25"/>
      <c r="BO46" s="25"/>
      <c r="BP46" s="65" t="e">
        <f t="shared" si="109"/>
        <v>#DIV/0!</v>
      </c>
      <c r="BQ46" s="73"/>
      <c r="BR46" s="73"/>
      <c r="BS46" s="25"/>
      <c r="BT46" s="25"/>
      <c r="BU46" s="65" t="e">
        <f t="shared" si="110"/>
        <v>#DIV/0!</v>
      </c>
      <c r="BV46" s="25"/>
      <c r="BW46" s="25"/>
      <c r="BX46" s="25"/>
      <c r="BY46" s="65" t="e">
        <f t="shared" si="111"/>
        <v>#DIV/0!</v>
      </c>
      <c r="BZ46" s="73"/>
      <c r="CA46" s="73"/>
      <c r="CB46" s="25"/>
      <c r="CC46" s="25"/>
      <c r="CD46" s="65" t="e">
        <f t="shared" si="112"/>
        <v>#DIV/0!</v>
      </c>
      <c r="CE46" s="25"/>
      <c r="CF46" s="25"/>
      <c r="CG46" s="25"/>
      <c r="CH46" s="65" t="e">
        <f t="shared" si="113"/>
        <v>#DIV/0!</v>
      </c>
      <c r="CI46" s="73"/>
      <c r="CJ46" s="73"/>
      <c r="CK46" s="25"/>
      <c r="CL46" s="25"/>
      <c r="CM46" s="65" t="e">
        <f t="shared" si="114"/>
        <v>#DIV/0!</v>
      </c>
      <c r="CN46" s="25"/>
      <c r="CO46" s="25"/>
      <c r="CP46" s="25"/>
      <c r="CQ46" s="65" t="e">
        <f t="shared" si="115"/>
        <v>#DIV/0!</v>
      </c>
      <c r="CR46" s="73"/>
      <c r="CS46" s="73"/>
      <c r="CT46" s="25"/>
      <c r="CU46" s="25"/>
      <c r="CV46" s="65" t="e">
        <f t="shared" si="116"/>
        <v>#DIV/0!</v>
      </c>
      <c r="CW46" s="25"/>
      <c r="CX46" s="25"/>
      <c r="CY46" s="25"/>
      <c r="CZ46" s="65" t="e">
        <f t="shared" si="117"/>
        <v>#DIV/0!</v>
      </c>
      <c r="DA46" s="73"/>
      <c r="DB46" s="73"/>
      <c r="DC46" s="25"/>
      <c r="DD46" s="25"/>
      <c r="DE46" s="65" t="e">
        <f t="shared" si="118"/>
        <v>#DIV/0!</v>
      </c>
      <c r="DF46" s="25"/>
      <c r="DG46" s="25"/>
      <c r="DH46" s="25"/>
      <c r="DI46" s="65" t="e">
        <f t="shared" si="119"/>
        <v>#DIV/0!</v>
      </c>
      <c r="DJ46" s="73"/>
      <c r="DK46" s="73"/>
      <c r="DL46" s="25"/>
      <c r="DM46" s="25"/>
      <c r="DN46" s="65" t="e">
        <f t="shared" si="120"/>
        <v>#DIV/0!</v>
      </c>
      <c r="DO46" s="25"/>
      <c r="DP46" s="25"/>
      <c r="DQ46" s="25"/>
      <c r="DR46" s="65" t="e">
        <f t="shared" si="121"/>
        <v>#DIV/0!</v>
      </c>
      <c r="DS46" s="73"/>
      <c r="DT46" s="73"/>
      <c r="DU46" s="13">
        <f t="shared" si="24"/>
        <v>0</v>
      </c>
      <c r="DV46" s="13">
        <f t="shared" si="25"/>
        <v>0</v>
      </c>
      <c r="DW46" s="54" t="e">
        <f t="shared" si="26"/>
        <v>#DIV/0!</v>
      </c>
      <c r="DX46" s="25"/>
      <c r="DY46" s="13">
        <f t="shared" si="27"/>
        <v>0</v>
      </c>
      <c r="DZ46" s="13">
        <f t="shared" si="28"/>
        <v>0</v>
      </c>
      <c r="EA46" s="54" t="e">
        <f t="shared" si="29"/>
        <v>#DIV/0!</v>
      </c>
      <c r="EB46" s="73"/>
      <c r="EC46" s="73"/>
    </row>
    <row r="47" spans="1:133" ht="67.5" customHeight="1">
      <c r="A47" s="14"/>
      <c r="B47" s="14"/>
      <c r="C47" s="12" t="s">
        <v>267</v>
      </c>
      <c r="D47" s="12" t="s">
        <v>268</v>
      </c>
      <c r="E47" s="12" t="s">
        <v>252</v>
      </c>
      <c r="F47" s="2" t="s">
        <v>269</v>
      </c>
      <c r="G47" s="14" t="s">
        <v>270</v>
      </c>
      <c r="H47" s="2" t="s">
        <v>271</v>
      </c>
      <c r="I47" s="7" t="s">
        <v>31</v>
      </c>
      <c r="J47" s="7" t="s">
        <v>261</v>
      </c>
      <c r="K47" s="7" t="s">
        <v>33</v>
      </c>
      <c r="L47" s="7" t="s">
        <v>262</v>
      </c>
      <c r="M47" s="7" t="s">
        <v>272</v>
      </c>
      <c r="N47" s="7" t="s">
        <v>264</v>
      </c>
      <c r="O47" s="7" t="s">
        <v>265</v>
      </c>
      <c r="P47" s="7" t="s">
        <v>266</v>
      </c>
      <c r="Q47" s="7"/>
      <c r="R47" s="7"/>
      <c r="S47" s="66" t="e">
        <f>Q47/R47</f>
        <v>#DIV/0!</v>
      </c>
      <c r="T47" s="7"/>
      <c r="U47" s="7"/>
      <c r="V47" s="7"/>
      <c r="W47" s="66" t="e">
        <f>U47/V47</f>
        <v>#DIV/0!</v>
      </c>
      <c r="X47" s="73"/>
      <c r="Y47" s="73"/>
      <c r="Z47" s="7"/>
      <c r="AA47" s="7"/>
      <c r="AB47" s="66" t="e">
        <f>Z47/AA47</f>
        <v>#DIV/0!</v>
      </c>
      <c r="AC47" s="7"/>
      <c r="AD47" s="7"/>
      <c r="AE47" s="7"/>
      <c r="AF47" s="66" t="e">
        <f>AD47/AE47</f>
        <v>#DIV/0!</v>
      </c>
      <c r="AG47" s="73"/>
      <c r="AH47" s="73"/>
      <c r="AI47" s="7"/>
      <c r="AJ47" s="7"/>
      <c r="AK47" s="66" t="e">
        <f>AI47/AJ47</f>
        <v>#DIV/0!</v>
      </c>
      <c r="AL47" s="7"/>
      <c r="AM47" s="7"/>
      <c r="AN47" s="7"/>
      <c r="AO47" s="66" t="e">
        <f>AM47/AN47</f>
        <v>#DIV/0!</v>
      </c>
      <c r="AP47" s="73"/>
      <c r="AQ47" s="73"/>
      <c r="AR47" s="7"/>
      <c r="AS47" s="7"/>
      <c r="AT47" s="66" t="e">
        <f>AR47/AS47</f>
        <v>#DIV/0!</v>
      </c>
      <c r="AU47" s="7"/>
      <c r="AV47" s="7"/>
      <c r="AW47" s="7"/>
      <c r="AX47" s="66" t="e">
        <f>AV47/AW47</f>
        <v>#DIV/0!</v>
      </c>
      <c r="AY47" s="73"/>
      <c r="AZ47" s="73"/>
      <c r="BA47" s="7"/>
      <c r="BB47" s="7"/>
      <c r="BC47" s="66" t="e">
        <f>BA47/BB47</f>
        <v>#DIV/0!</v>
      </c>
      <c r="BD47" s="7"/>
      <c r="BE47" s="7"/>
      <c r="BF47" s="7"/>
      <c r="BG47" s="66" t="e">
        <f>BE47/BF47</f>
        <v>#DIV/0!</v>
      </c>
      <c r="BH47" s="73"/>
      <c r="BI47" s="73"/>
      <c r="BJ47" s="7"/>
      <c r="BK47" s="7"/>
      <c r="BL47" s="66" t="e">
        <f>BJ47/BK47</f>
        <v>#DIV/0!</v>
      </c>
      <c r="BM47" s="7"/>
      <c r="BN47" s="7"/>
      <c r="BO47" s="7"/>
      <c r="BP47" s="66" t="e">
        <f>BN47/BO47</f>
        <v>#DIV/0!</v>
      </c>
      <c r="BQ47" s="73"/>
      <c r="BR47" s="73"/>
      <c r="BS47" s="7"/>
      <c r="BT47" s="7"/>
      <c r="BU47" s="66" t="e">
        <f>BS47/BT47</f>
        <v>#DIV/0!</v>
      </c>
      <c r="BV47" s="7"/>
      <c r="BW47" s="7"/>
      <c r="BX47" s="7"/>
      <c r="BY47" s="66" t="e">
        <f>BW47/BX47</f>
        <v>#DIV/0!</v>
      </c>
      <c r="BZ47" s="73"/>
      <c r="CA47" s="73"/>
      <c r="CB47" s="7"/>
      <c r="CC47" s="7"/>
      <c r="CD47" s="66" t="e">
        <f>CB47/CC47</f>
        <v>#DIV/0!</v>
      </c>
      <c r="CE47" s="7"/>
      <c r="CF47" s="7"/>
      <c r="CG47" s="7"/>
      <c r="CH47" s="66" t="e">
        <f>CF47/CG47</f>
        <v>#DIV/0!</v>
      </c>
      <c r="CI47" s="73"/>
      <c r="CJ47" s="73"/>
      <c r="CK47" s="7"/>
      <c r="CL47" s="7"/>
      <c r="CM47" s="66" t="e">
        <f>CK47/CL47</f>
        <v>#DIV/0!</v>
      </c>
      <c r="CN47" s="7"/>
      <c r="CO47" s="7"/>
      <c r="CP47" s="7"/>
      <c r="CQ47" s="66" t="e">
        <f>CO47/CP47</f>
        <v>#DIV/0!</v>
      </c>
      <c r="CR47" s="73"/>
      <c r="CS47" s="73"/>
      <c r="CT47" s="7"/>
      <c r="CU47" s="7"/>
      <c r="CV47" s="66" t="e">
        <f>CT47/CU47</f>
        <v>#DIV/0!</v>
      </c>
      <c r="CW47" s="7"/>
      <c r="CX47" s="7"/>
      <c r="CY47" s="7"/>
      <c r="CZ47" s="66" t="e">
        <f>CX47/CY47</f>
        <v>#DIV/0!</v>
      </c>
      <c r="DA47" s="73"/>
      <c r="DB47" s="73"/>
      <c r="DC47" s="7"/>
      <c r="DD47" s="7"/>
      <c r="DE47" s="66" t="e">
        <f>DC47/DD47</f>
        <v>#DIV/0!</v>
      </c>
      <c r="DF47" s="7"/>
      <c r="DG47" s="7"/>
      <c r="DH47" s="7"/>
      <c r="DI47" s="66" t="e">
        <f>DG47/DH47</f>
        <v>#DIV/0!</v>
      </c>
      <c r="DJ47" s="73"/>
      <c r="DK47" s="73"/>
      <c r="DL47" s="7"/>
      <c r="DM47" s="7"/>
      <c r="DN47" s="66" t="e">
        <f>DL47/DM47</f>
        <v>#DIV/0!</v>
      </c>
      <c r="DO47" s="7"/>
      <c r="DP47" s="7"/>
      <c r="DQ47" s="7"/>
      <c r="DR47" s="66" t="e">
        <f>DP47/DQ47</f>
        <v>#DIV/0!</v>
      </c>
      <c r="DS47" s="73"/>
      <c r="DT47" s="73"/>
      <c r="DU47" s="13">
        <f t="shared" si="24"/>
        <v>0</v>
      </c>
      <c r="DV47" s="13">
        <f t="shared" si="25"/>
        <v>0</v>
      </c>
      <c r="DW47" s="54" t="e">
        <f t="shared" si="26"/>
        <v>#DIV/0!</v>
      </c>
      <c r="DX47" s="7"/>
      <c r="DY47" s="13">
        <f t="shared" si="27"/>
        <v>0</v>
      </c>
      <c r="DZ47" s="13">
        <f t="shared" si="28"/>
        <v>0</v>
      </c>
      <c r="EA47" s="54" t="e">
        <f t="shared" si="29"/>
        <v>#DIV/0!</v>
      </c>
      <c r="EB47" s="73"/>
      <c r="EC47" s="73"/>
    </row>
    <row r="48" spans="1:133" ht="67.5" customHeight="1">
      <c r="A48" s="14"/>
      <c r="B48" s="14"/>
      <c r="C48" s="12" t="s">
        <v>267</v>
      </c>
      <c r="D48" s="12" t="s">
        <v>273</v>
      </c>
      <c r="E48" s="12" t="s">
        <v>252</v>
      </c>
      <c r="F48" s="2" t="s">
        <v>274</v>
      </c>
      <c r="G48" s="14" t="s">
        <v>275</v>
      </c>
      <c r="H48" s="2" t="s">
        <v>276</v>
      </c>
      <c r="I48" s="7" t="s">
        <v>31</v>
      </c>
      <c r="J48" s="11" t="s">
        <v>277</v>
      </c>
      <c r="K48" s="7" t="s">
        <v>33</v>
      </c>
      <c r="L48" s="7" t="s">
        <v>262</v>
      </c>
      <c r="M48" s="7" t="s">
        <v>272</v>
      </c>
      <c r="N48" s="7" t="s">
        <v>264</v>
      </c>
      <c r="O48" s="7" t="s">
        <v>265</v>
      </c>
      <c r="P48" s="7" t="s">
        <v>266</v>
      </c>
      <c r="Q48" s="7"/>
      <c r="R48" s="7"/>
      <c r="S48" s="66" t="e">
        <f t="shared" ref="S48:S49" si="122">Q48/R48</f>
        <v>#DIV/0!</v>
      </c>
      <c r="T48" s="7"/>
      <c r="U48" s="7"/>
      <c r="V48" s="7"/>
      <c r="W48" s="66" t="e">
        <f>U48/V48</f>
        <v>#DIV/0!</v>
      </c>
      <c r="X48" s="73"/>
      <c r="Y48" s="73"/>
      <c r="Z48" s="7"/>
      <c r="AA48" s="7"/>
      <c r="AB48" s="66" t="e">
        <f t="shared" ref="AB48:AB49" si="123">Z48/AA48</f>
        <v>#DIV/0!</v>
      </c>
      <c r="AC48" s="7"/>
      <c r="AD48" s="7"/>
      <c r="AE48" s="7"/>
      <c r="AF48" s="66" t="e">
        <f>AD48/AE48</f>
        <v>#DIV/0!</v>
      </c>
      <c r="AG48" s="73"/>
      <c r="AH48" s="73"/>
      <c r="AI48" s="7"/>
      <c r="AJ48" s="7"/>
      <c r="AK48" s="66" t="e">
        <f t="shared" ref="AK48:AK49" si="124">AI48/AJ48</f>
        <v>#DIV/0!</v>
      </c>
      <c r="AL48" s="7"/>
      <c r="AM48" s="7"/>
      <c r="AN48" s="7"/>
      <c r="AO48" s="66" t="e">
        <f>AM48/AN48</f>
        <v>#DIV/0!</v>
      </c>
      <c r="AP48" s="73"/>
      <c r="AQ48" s="73"/>
      <c r="AR48" s="7"/>
      <c r="AS48" s="7"/>
      <c r="AT48" s="66" t="e">
        <f t="shared" ref="AT48:AT49" si="125">AR48/AS48</f>
        <v>#DIV/0!</v>
      </c>
      <c r="AU48" s="7"/>
      <c r="AV48" s="7"/>
      <c r="AW48" s="7"/>
      <c r="AX48" s="66" t="e">
        <f>AV48/AW48</f>
        <v>#DIV/0!</v>
      </c>
      <c r="AY48" s="73"/>
      <c r="AZ48" s="73"/>
      <c r="BA48" s="7"/>
      <c r="BB48" s="7"/>
      <c r="BC48" s="66" t="e">
        <f t="shared" ref="BC48:BC49" si="126">BA48/BB48</f>
        <v>#DIV/0!</v>
      </c>
      <c r="BD48" s="7"/>
      <c r="BE48" s="7"/>
      <c r="BF48" s="7"/>
      <c r="BG48" s="66" t="e">
        <f>BE48/BF48</f>
        <v>#DIV/0!</v>
      </c>
      <c r="BH48" s="73"/>
      <c r="BI48" s="73"/>
      <c r="BJ48" s="7"/>
      <c r="BK48" s="7"/>
      <c r="BL48" s="66" t="e">
        <f t="shared" ref="BL48:BL49" si="127">BJ48/BK48</f>
        <v>#DIV/0!</v>
      </c>
      <c r="BM48" s="7"/>
      <c r="BN48" s="7"/>
      <c r="BO48" s="7"/>
      <c r="BP48" s="66" t="e">
        <f>BN48/BO48</f>
        <v>#DIV/0!</v>
      </c>
      <c r="BQ48" s="73"/>
      <c r="BR48" s="73"/>
      <c r="BS48" s="7"/>
      <c r="BT48" s="7"/>
      <c r="BU48" s="66" t="e">
        <f t="shared" ref="BU48:BU49" si="128">BS48/BT48</f>
        <v>#DIV/0!</v>
      </c>
      <c r="BV48" s="7"/>
      <c r="BW48" s="7"/>
      <c r="BX48" s="7"/>
      <c r="BY48" s="66" t="e">
        <f>BW48/BX48</f>
        <v>#DIV/0!</v>
      </c>
      <c r="BZ48" s="73"/>
      <c r="CA48" s="73"/>
      <c r="CB48" s="7"/>
      <c r="CC48" s="7"/>
      <c r="CD48" s="66" t="e">
        <f t="shared" ref="CD48:CD49" si="129">CB48/CC48</f>
        <v>#DIV/0!</v>
      </c>
      <c r="CE48" s="7"/>
      <c r="CF48" s="7"/>
      <c r="CG48" s="7"/>
      <c r="CH48" s="66" t="e">
        <f>CF48/CG48</f>
        <v>#DIV/0!</v>
      </c>
      <c r="CI48" s="73"/>
      <c r="CJ48" s="73"/>
      <c r="CK48" s="7"/>
      <c r="CL48" s="7"/>
      <c r="CM48" s="66" t="e">
        <f t="shared" ref="CM48:CM49" si="130">CK48/CL48</f>
        <v>#DIV/0!</v>
      </c>
      <c r="CN48" s="7"/>
      <c r="CO48" s="7"/>
      <c r="CP48" s="7"/>
      <c r="CQ48" s="66" t="e">
        <f>CO48/CP48</f>
        <v>#DIV/0!</v>
      </c>
      <c r="CR48" s="73"/>
      <c r="CS48" s="73"/>
      <c r="CT48" s="7"/>
      <c r="CU48" s="7"/>
      <c r="CV48" s="66" t="e">
        <f t="shared" ref="CV48:CV49" si="131">CT48/CU48</f>
        <v>#DIV/0!</v>
      </c>
      <c r="CW48" s="7"/>
      <c r="CX48" s="7"/>
      <c r="CY48" s="7"/>
      <c r="CZ48" s="66" t="e">
        <f>CX48/CY48</f>
        <v>#DIV/0!</v>
      </c>
      <c r="DA48" s="73"/>
      <c r="DB48" s="73"/>
      <c r="DC48" s="7"/>
      <c r="DD48" s="7"/>
      <c r="DE48" s="66" t="e">
        <f t="shared" ref="DE48:DE49" si="132">DC48/DD48</f>
        <v>#DIV/0!</v>
      </c>
      <c r="DF48" s="7"/>
      <c r="DG48" s="7"/>
      <c r="DH48" s="7"/>
      <c r="DI48" s="66" t="e">
        <f>DG48/DH48</f>
        <v>#DIV/0!</v>
      </c>
      <c r="DJ48" s="73"/>
      <c r="DK48" s="73"/>
      <c r="DL48" s="7"/>
      <c r="DM48" s="7"/>
      <c r="DN48" s="66" t="e">
        <f t="shared" ref="DN48:DN49" si="133">DL48/DM48</f>
        <v>#DIV/0!</v>
      </c>
      <c r="DO48" s="7"/>
      <c r="DP48" s="7"/>
      <c r="DQ48" s="7"/>
      <c r="DR48" s="66" t="e">
        <f>DP48/DQ48</f>
        <v>#DIV/0!</v>
      </c>
      <c r="DS48" s="73"/>
      <c r="DT48" s="73"/>
      <c r="DU48" s="13">
        <f t="shared" si="24"/>
        <v>0</v>
      </c>
      <c r="DV48" s="13">
        <f t="shared" si="25"/>
        <v>0</v>
      </c>
      <c r="DW48" s="54" t="e">
        <f t="shared" si="26"/>
        <v>#DIV/0!</v>
      </c>
      <c r="DX48" s="7"/>
      <c r="DY48" s="13">
        <f t="shared" si="27"/>
        <v>0</v>
      </c>
      <c r="DZ48" s="13">
        <f t="shared" si="28"/>
        <v>0</v>
      </c>
      <c r="EA48" s="54" t="e">
        <f t="shared" si="29"/>
        <v>#DIV/0!</v>
      </c>
      <c r="EB48" s="73"/>
      <c r="EC48" s="73"/>
    </row>
    <row r="49" spans="1:133" ht="67.5" customHeight="1">
      <c r="A49" s="14"/>
      <c r="B49" s="14"/>
      <c r="C49" s="12" t="s">
        <v>267</v>
      </c>
      <c r="D49" s="12" t="s">
        <v>278</v>
      </c>
      <c r="E49" s="12" t="s">
        <v>252</v>
      </c>
      <c r="F49" s="26" t="s">
        <v>279</v>
      </c>
      <c r="G49" s="14" t="s">
        <v>280</v>
      </c>
      <c r="H49" s="2" t="s">
        <v>281</v>
      </c>
      <c r="I49" s="7" t="s">
        <v>31</v>
      </c>
      <c r="J49" s="11" t="s">
        <v>282</v>
      </c>
      <c r="K49" s="7" t="s">
        <v>232</v>
      </c>
      <c r="L49" s="7" t="s">
        <v>262</v>
      </c>
      <c r="M49" s="7" t="s">
        <v>272</v>
      </c>
      <c r="N49" s="7" t="s">
        <v>264</v>
      </c>
      <c r="O49" s="7" t="s">
        <v>265</v>
      </c>
      <c r="P49" s="7" t="s">
        <v>266</v>
      </c>
      <c r="Q49" s="7"/>
      <c r="R49" s="7"/>
      <c r="S49" s="66" t="e">
        <f t="shared" si="122"/>
        <v>#DIV/0!</v>
      </c>
      <c r="T49" s="7"/>
      <c r="U49" s="7"/>
      <c r="V49" s="7"/>
      <c r="W49" s="66" t="e">
        <f>U49/V49</f>
        <v>#DIV/0!</v>
      </c>
      <c r="X49" s="73"/>
      <c r="Y49" s="73"/>
      <c r="Z49" s="7"/>
      <c r="AA49" s="7"/>
      <c r="AB49" s="66" t="e">
        <f t="shared" si="123"/>
        <v>#DIV/0!</v>
      </c>
      <c r="AC49" s="7"/>
      <c r="AD49" s="7"/>
      <c r="AE49" s="7"/>
      <c r="AF49" s="66" t="e">
        <f>AD49/AE49</f>
        <v>#DIV/0!</v>
      </c>
      <c r="AG49" s="73"/>
      <c r="AH49" s="73"/>
      <c r="AI49" s="7"/>
      <c r="AJ49" s="7"/>
      <c r="AK49" s="66" t="e">
        <f t="shared" si="124"/>
        <v>#DIV/0!</v>
      </c>
      <c r="AL49" s="7"/>
      <c r="AM49" s="7"/>
      <c r="AN49" s="7"/>
      <c r="AO49" s="66" t="e">
        <f>AM49/AN49</f>
        <v>#DIV/0!</v>
      </c>
      <c r="AP49" s="73"/>
      <c r="AQ49" s="73"/>
      <c r="AR49" s="7"/>
      <c r="AS49" s="7"/>
      <c r="AT49" s="66" t="e">
        <f t="shared" si="125"/>
        <v>#DIV/0!</v>
      </c>
      <c r="AU49" s="7"/>
      <c r="AV49" s="7"/>
      <c r="AW49" s="7"/>
      <c r="AX49" s="66" t="e">
        <f>AV49/AW49</f>
        <v>#DIV/0!</v>
      </c>
      <c r="AY49" s="73"/>
      <c r="AZ49" s="73"/>
      <c r="BA49" s="7"/>
      <c r="BB49" s="7"/>
      <c r="BC49" s="66" t="e">
        <f t="shared" si="126"/>
        <v>#DIV/0!</v>
      </c>
      <c r="BD49" s="7"/>
      <c r="BE49" s="7"/>
      <c r="BF49" s="7"/>
      <c r="BG49" s="66" t="e">
        <f>BE49/BF49</f>
        <v>#DIV/0!</v>
      </c>
      <c r="BH49" s="73"/>
      <c r="BI49" s="73"/>
      <c r="BJ49" s="7"/>
      <c r="BK49" s="7"/>
      <c r="BL49" s="66" t="e">
        <f t="shared" si="127"/>
        <v>#DIV/0!</v>
      </c>
      <c r="BM49" s="7"/>
      <c r="BN49" s="7"/>
      <c r="BO49" s="7"/>
      <c r="BP49" s="66" t="e">
        <f>BN49/BO49</f>
        <v>#DIV/0!</v>
      </c>
      <c r="BQ49" s="73"/>
      <c r="BR49" s="73"/>
      <c r="BS49" s="7"/>
      <c r="BT49" s="7"/>
      <c r="BU49" s="66" t="e">
        <f t="shared" si="128"/>
        <v>#DIV/0!</v>
      </c>
      <c r="BV49" s="7"/>
      <c r="BW49" s="7"/>
      <c r="BX49" s="7"/>
      <c r="BY49" s="66" t="e">
        <f>BW49/BX49</f>
        <v>#DIV/0!</v>
      </c>
      <c r="BZ49" s="73"/>
      <c r="CA49" s="73"/>
      <c r="CB49" s="7"/>
      <c r="CC49" s="7"/>
      <c r="CD49" s="66" t="e">
        <f t="shared" si="129"/>
        <v>#DIV/0!</v>
      </c>
      <c r="CE49" s="7"/>
      <c r="CF49" s="7"/>
      <c r="CG49" s="7"/>
      <c r="CH49" s="66" t="e">
        <f>CF49/CG49</f>
        <v>#DIV/0!</v>
      </c>
      <c r="CI49" s="73"/>
      <c r="CJ49" s="73"/>
      <c r="CK49" s="7"/>
      <c r="CL49" s="7"/>
      <c r="CM49" s="66" t="e">
        <f t="shared" si="130"/>
        <v>#DIV/0!</v>
      </c>
      <c r="CN49" s="7"/>
      <c r="CO49" s="7"/>
      <c r="CP49" s="7"/>
      <c r="CQ49" s="66" t="e">
        <f>CO49/CP49</f>
        <v>#DIV/0!</v>
      </c>
      <c r="CR49" s="73"/>
      <c r="CS49" s="73"/>
      <c r="CT49" s="7"/>
      <c r="CU49" s="7"/>
      <c r="CV49" s="66" t="e">
        <f t="shared" si="131"/>
        <v>#DIV/0!</v>
      </c>
      <c r="CW49" s="7"/>
      <c r="CX49" s="7"/>
      <c r="CY49" s="7"/>
      <c r="CZ49" s="66" t="e">
        <f>CX49/CY49</f>
        <v>#DIV/0!</v>
      </c>
      <c r="DA49" s="73"/>
      <c r="DB49" s="73"/>
      <c r="DC49" s="7"/>
      <c r="DD49" s="7"/>
      <c r="DE49" s="66" t="e">
        <f t="shared" si="132"/>
        <v>#DIV/0!</v>
      </c>
      <c r="DF49" s="7"/>
      <c r="DG49" s="7"/>
      <c r="DH49" s="7"/>
      <c r="DI49" s="66" t="e">
        <f>DG49/DH49</f>
        <v>#DIV/0!</v>
      </c>
      <c r="DJ49" s="73"/>
      <c r="DK49" s="73"/>
      <c r="DL49" s="7"/>
      <c r="DM49" s="7"/>
      <c r="DN49" s="66" t="e">
        <f t="shared" si="133"/>
        <v>#DIV/0!</v>
      </c>
      <c r="DO49" s="7"/>
      <c r="DP49" s="7"/>
      <c r="DQ49" s="7"/>
      <c r="DR49" s="66" t="e">
        <f>DP49/DQ49</f>
        <v>#DIV/0!</v>
      </c>
      <c r="DS49" s="73"/>
      <c r="DT49" s="73"/>
      <c r="DU49" s="13">
        <f t="shared" si="24"/>
        <v>0</v>
      </c>
      <c r="DV49" s="13">
        <f t="shared" si="25"/>
        <v>0</v>
      </c>
      <c r="DW49" s="54" t="e">
        <f t="shared" si="26"/>
        <v>#DIV/0!</v>
      </c>
      <c r="DX49" s="7"/>
      <c r="DY49" s="13">
        <f t="shared" si="27"/>
        <v>0</v>
      </c>
      <c r="DZ49" s="13">
        <f t="shared" si="28"/>
        <v>0</v>
      </c>
      <c r="EA49" s="54" t="e">
        <f t="shared" si="29"/>
        <v>#DIV/0!</v>
      </c>
      <c r="EB49" s="73"/>
      <c r="EC49" s="73"/>
    </row>
    <row r="50" spans="1:133" ht="67.5" customHeight="1">
      <c r="A50" s="2"/>
      <c r="B50" s="27"/>
      <c r="C50" s="12" t="s">
        <v>283</v>
      </c>
      <c r="D50" s="12" t="s">
        <v>284</v>
      </c>
      <c r="E50" s="12" t="s">
        <v>252</v>
      </c>
      <c r="F50" s="14" t="s">
        <v>285</v>
      </c>
      <c r="G50" s="14" t="s">
        <v>286</v>
      </c>
      <c r="H50" s="2" t="s">
        <v>287</v>
      </c>
      <c r="I50" s="7" t="s">
        <v>31</v>
      </c>
      <c r="J50" s="17">
        <v>0.85</v>
      </c>
      <c r="K50" s="7" t="s">
        <v>33</v>
      </c>
      <c r="L50" s="7" t="s">
        <v>33</v>
      </c>
      <c r="M50" s="7" t="s">
        <v>288</v>
      </c>
      <c r="N50" s="7" t="s">
        <v>289</v>
      </c>
      <c r="O50" s="7" t="s">
        <v>290</v>
      </c>
      <c r="P50" s="7"/>
      <c r="Q50" s="7"/>
      <c r="R50" s="7"/>
      <c r="S50" s="67" t="e">
        <f>Q50/R50</f>
        <v>#DIV/0!</v>
      </c>
      <c r="T50" s="7"/>
      <c r="U50" s="7"/>
      <c r="V50" s="7"/>
      <c r="W50" s="67" t="e">
        <f>U50/V50</f>
        <v>#DIV/0!</v>
      </c>
      <c r="X50" s="73"/>
      <c r="Y50" s="73"/>
      <c r="Z50" s="7"/>
      <c r="AA50" s="7"/>
      <c r="AB50" s="67" t="e">
        <f>Z50/AA50</f>
        <v>#DIV/0!</v>
      </c>
      <c r="AC50" s="7"/>
      <c r="AD50" s="7"/>
      <c r="AE50" s="7"/>
      <c r="AF50" s="67" t="e">
        <f>AD50/AE50</f>
        <v>#DIV/0!</v>
      </c>
      <c r="AG50" s="73"/>
      <c r="AH50" s="73"/>
      <c r="AI50" s="7"/>
      <c r="AJ50" s="7"/>
      <c r="AK50" s="67" t="e">
        <f>AI50/AJ50</f>
        <v>#DIV/0!</v>
      </c>
      <c r="AL50" s="7"/>
      <c r="AM50" s="7"/>
      <c r="AN50" s="7"/>
      <c r="AO50" s="67" t="e">
        <f>AM50/AN50</f>
        <v>#DIV/0!</v>
      </c>
      <c r="AP50" s="73"/>
      <c r="AQ50" s="73"/>
      <c r="AR50" s="7"/>
      <c r="AS50" s="7"/>
      <c r="AT50" s="67" t="e">
        <f>AR50/AS50</f>
        <v>#DIV/0!</v>
      </c>
      <c r="AU50" s="7"/>
      <c r="AV50" s="7"/>
      <c r="AW50" s="7"/>
      <c r="AX50" s="67" t="e">
        <f>AV50/AW50</f>
        <v>#DIV/0!</v>
      </c>
      <c r="AY50" s="73"/>
      <c r="AZ50" s="73"/>
      <c r="BA50" s="7"/>
      <c r="BB50" s="7"/>
      <c r="BC50" s="67" t="e">
        <f>BA50/BB50</f>
        <v>#DIV/0!</v>
      </c>
      <c r="BD50" s="7"/>
      <c r="BE50" s="7"/>
      <c r="BF50" s="7"/>
      <c r="BG50" s="67" t="e">
        <f>BE50/BF50</f>
        <v>#DIV/0!</v>
      </c>
      <c r="BH50" s="73"/>
      <c r="BI50" s="73"/>
      <c r="BJ50" s="7"/>
      <c r="BK50" s="7"/>
      <c r="BL50" s="67" t="e">
        <f>BJ50/BK50</f>
        <v>#DIV/0!</v>
      </c>
      <c r="BM50" s="7"/>
      <c r="BN50" s="7"/>
      <c r="BO50" s="7"/>
      <c r="BP50" s="67" t="e">
        <f>BN50/BO50</f>
        <v>#DIV/0!</v>
      </c>
      <c r="BQ50" s="73"/>
      <c r="BR50" s="73"/>
      <c r="BS50" s="7"/>
      <c r="BT50" s="7"/>
      <c r="BU50" s="67" t="e">
        <f>BS50/BT50</f>
        <v>#DIV/0!</v>
      </c>
      <c r="BV50" s="7"/>
      <c r="BW50" s="7"/>
      <c r="BX50" s="7"/>
      <c r="BY50" s="67" t="e">
        <f>BW50/BX50</f>
        <v>#DIV/0!</v>
      </c>
      <c r="BZ50" s="73"/>
      <c r="CA50" s="73"/>
      <c r="CB50" s="7"/>
      <c r="CC50" s="7"/>
      <c r="CD50" s="67" t="e">
        <f>CB50/CC50</f>
        <v>#DIV/0!</v>
      </c>
      <c r="CE50" s="7"/>
      <c r="CF50" s="7"/>
      <c r="CG50" s="7"/>
      <c r="CH50" s="67" t="e">
        <f>CF50/CG50</f>
        <v>#DIV/0!</v>
      </c>
      <c r="CI50" s="73"/>
      <c r="CJ50" s="73"/>
      <c r="CK50" s="7"/>
      <c r="CL50" s="7"/>
      <c r="CM50" s="67" t="e">
        <f>CK50/CL50</f>
        <v>#DIV/0!</v>
      </c>
      <c r="CN50" s="7"/>
      <c r="CO50" s="7"/>
      <c r="CP50" s="7"/>
      <c r="CQ50" s="67" t="e">
        <f>CO50/CP50</f>
        <v>#DIV/0!</v>
      </c>
      <c r="CR50" s="73"/>
      <c r="CS50" s="73"/>
      <c r="CT50" s="7"/>
      <c r="CU50" s="7"/>
      <c r="CV50" s="67" t="e">
        <f>CT50/CU50</f>
        <v>#DIV/0!</v>
      </c>
      <c r="CW50" s="7"/>
      <c r="CX50" s="7"/>
      <c r="CY50" s="7"/>
      <c r="CZ50" s="67" t="e">
        <f>CX50/CY50</f>
        <v>#DIV/0!</v>
      </c>
      <c r="DA50" s="73"/>
      <c r="DB50" s="73"/>
      <c r="DC50" s="7"/>
      <c r="DD50" s="7"/>
      <c r="DE50" s="67" t="e">
        <f>DC50/DD50</f>
        <v>#DIV/0!</v>
      </c>
      <c r="DF50" s="7"/>
      <c r="DG50" s="7"/>
      <c r="DH50" s="7"/>
      <c r="DI50" s="67" t="e">
        <f>DG50/DH50</f>
        <v>#DIV/0!</v>
      </c>
      <c r="DJ50" s="73"/>
      <c r="DK50" s="73"/>
      <c r="DL50" s="7"/>
      <c r="DM50" s="7"/>
      <c r="DN50" s="67" t="e">
        <f>DL50/DM50</f>
        <v>#DIV/0!</v>
      </c>
      <c r="DO50" s="7"/>
      <c r="DP50" s="7"/>
      <c r="DQ50" s="7"/>
      <c r="DR50" s="67" t="e">
        <f>DP50/DQ50</f>
        <v>#DIV/0!</v>
      </c>
      <c r="DS50" s="73"/>
      <c r="DT50" s="73"/>
      <c r="DU50" s="13">
        <f t="shared" si="24"/>
        <v>0</v>
      </c>
      <c r="DV50" s="13">
        <f t="shared" si="25"/>
        <v>0</v>
      </c>
      <c r="DW50" s="54" t="e">
        <f t="shared" si="26"/>
        <v>#DIV/0!</v>
      </c>
      <c r="DX50" s="7"/>
      <c r="DY50" s="13">
        <f t="shared" si="27"/>
        <v>0</v>
      </c>
      <c r="DZ50" s="13">
        <f t="shared" si="28"/>
        <v>0</v>
      </c>
      <c r="EA50" s="54" t="e">
        <f t="shared" si="29"/>
        <v>#DIV/0!</v>
      </c>
      <c r="EB50" s="73"/>
      <c r="EC50" s="73"/>
    </row>
    <row r="51" spans="1:133" ht="67.5" customHeight="1">
      <c r="A51" s="2"/>
      <c r="B51" s="27"/>
      <c r="C51" s="12" t="s">
        <v>283</v>
      </c>
      <c r="D51" s="12" t="s">
        <v>291</v>
      </c>
      <c r="E51" s="12" t="s">
        <v>252</v>
      </c>
      <c r="F51" s="2" t="s">
        <v>292</v>
      </c>
      <c r="G51" s="2" t="s">
        <v>293</v>
      </c>
      <c r="H51" s="2" t="s">
        <v>294</v>
      </c>
      <c r="I51" s="7" t="s">
        <v>31</v>
      </c>
      <c r="J51" s="17">
        <v>0.5</v>
      </c>
      <c r="K51" s="7" t="s">
        <v>33</v>
      </c>
      <c r="L51" s="7" t="s">
        <v>33</v>
      </c>
      <c r="M51" s="7" t="s">
        <v>295</v>
      </c>
      <c r="N51" s="7" t="s">
        <v>261</v>
      </c>
      <c r="O51" s="7" t="s">
        <v>290</v>
      </c>
      <c r="P51" s="7"/>
      <c r="Q51" s="23"/>
      <c r="R51" s="23"/>
      <c r="S51" s="67" t="e">
        <f t="shared" ref="S51:S55" si="134">Q51/R51</f>
        <v>#DIV/0!</v>
      </c>
      <c r="T51" s="23"/>
      <c r="U51" s="23"/>
      <c r="V51" s="23"/>
      <c r="W51" s="67" t="e">
        <f t="shared" ref="W51:W55" si="135">U51/V51</f>
        <v>#DIV/0!</v>
      </c>
      <c r="X51" s="73"/>
      <c r="Y51" s="73"/>
      <c r="Z51" s="23"/>
      <c r="AA51" s="23"/>
      <c r="AB51" s="67" t="e">
        <f t="shared" ref="AB51:AB55" si="136">Z51/AA51</f>
        <v>#DIV/0!</v>
      </c>
      <c r="AC51" s="23"/>
      <c r="AD51" s="23"/>
      <c r="AE51" s="23"/>
      <c r="AF51" s="67" t="e">
        <f t="shared" ref="AF51:AF55" si="137">AD51/AE51</f>
        <v>#DIV/0!</v>
      </c>
      <c r="AG51" s="73"/>
      <c r="AH51" s="73"/>
      <c r="AI51" s="23"/>
      <c r="AJ51" s="23"/>
      <c r="AK51" s="67" t="e">
        <f t="shared" ref="AK51:AK55" si="138">AI51/AJ51</f>
        <v>#DIV/0!</v>
      </c>
      <c r="AL51" s="23"/>
      <c r="AM51" s="23"/>
      <c r="AN51" s="23"/>
      <c r="AO51" s="67" t="e">
        <f t="shared" ref="AO51:AO55" si="139">AM51/AN51</f>
        <v>#DIV/0!</v>
      </c>
      <c r="AP51" s="73"/>
      <c r="AQ51" s="73"/>
      <c r="AR51" s="23"/>
      <c r="AS51" s="23"/>
      <c r="AT51" s="67" t="e">
        <f t="shared" ref="AT51:AT55" si="140">AR51/AS51</f>
        <v>#DIV/0!</v>
      </c>
      <c r="AU51" s="23"/>
      <c r="AV51" s="23"/>
      <c r="AW51" s="23"/>
      <c r="AX51" s="67" t="e">
        <f t="shared" ref="AX51:AX55" si="141">AV51/AW51</f>
        <v>#DIV/0!</v>
      </c>
      <c r="AY51" s="73"/>
      <c r="AZ51" s="73"/>
      <c r="BA51" s="23"/>
      <c r="BB51" s="23"/>
      <c r="BC51" s="67" t="e">
        <f t="shared" ref="BC51:BC55" si="142">BA51/BB51</f>
        <v>#DIV/0!</v>
      </c>
      <c r="BD51" s="23"/>
      <c r="BE51" s="23"/>
      <c r="BF51" s="23"/>
      <c r="BG51" s="67" t="e">
        <f t="shared" ref="BG51:BG55" si="143">BE51/BF51</f>
        <v>#DIV/0!</v>
      </c>
      <c r="BH51" s="73"/>
      <c r="BI51" s="73"/>
      <c r="BJ51" s="23"/>
      <c r="BK51" s="23"/>
      <c r="BL51" s="67" t="e">
        <f t="shared" ref="BL51:BL55" si="144">BJ51/BK51</f>
        <v>#DIV/0!</v>
      </c>
      <c r="BM51" s="23"/>
      <c r="BN51" s="23"/>
      <c r="BO51" s="23"/>
      <c r="BP51" s="67" t="e">
        <f t="shared" ref="BP51:BP55" si="145">BN51/BO51</f>
        <v>#DIV/0!</v>
      </c>
      <c r="BQ51" s="73"/>
      <c r="BR51" s="73"/>
      <c r="BS51" s="23"/>
      <c r="BT51" s="23"/>
      <c r="BU51" s="67" t="e">
        <f t="shared" ref="BU51:BU55" si="146">BS51/BT51</f>
        <v>#DIV/0!</v>
      </c>
      <c r="BV51" s="23"/>
      <c r="BW51" s="23"/>
      <c r="BX51" s="23"/>
      <c r="BY51" s="67" t="e">
        <f t="shared" ref="BY51:BY55" si="147">BW51/BX51</f>
        <v>#DIV/0!</v>
      </c>
      <c r="BZ51" s="73"/>
      <c r="CA51" s="73"/>
      <c r="CB51" s="23"/>
      <c r="CC51" s="23"/>
      <c r="CD51" s="67" t="e">
        <f t="shared" ref="CD51:CD55" si="148">CB51/CC51</f>
        <v>#DIV/0!</v>
      </c>
      <c r="CE51" s="23"/>
      <c r="CF51" s="23"/>
      <c r="CG51" s="23"/>
      <c r="CH51" s="67" t="e">
        <f t="shared" ref="CH51:CH55" si="149">CF51/CG51</f>
        <v>#DIV/0!</v>
      </c>
      <c r="CI51" s="73"/>
      <c r="CJ51" s="73"/>
      <c r="CK51" s="23"/>
      <c r="CL51" s="23"/>
      <c r="CM51" s="67" t="e">
        <f t="shared" ref="CM51:CM55" si="150">CK51/CL51</f>
        <v>#DIV/0!</v>
      </c>
      <c r="CN51" s="23"/>
      <c r="CO51" s="23"/>
      <c r="CP51" s="23"/>
      <c r="CQ51" s="67" t="e">
        <f t="shared" ref="CQ51:CQ55" si="151">CO51/CP51</f>
        <v>#DIV/0!</v>
      </c>
      <c r="CR51" s="73"/>
      <c r="CS51" s="73"/>
      <c r="CT51" s="23"/>
      <c r="CU51" s="23"/>
      <c r="CV51" s="67" t="e">
        <f t="shared" ref="CV51:CV55" si="152">CT51/CU51</f>
        <v>#DIV/0!</v>
      </c>
      <c r="CW51" s="23"/>
      <c r="CX51" s="23"/>
      <c r="CY51" s="23"/>
      <c r="CZ51" s="67" t="e">
        <f t="shared" ref="CZ51:CZ55" si="153">CX51/CY51</f>
        <v>#DIV/0!</v>
      </c>
      <c r="DA51" s="73"/>
      <c r="DB51" s="73"/>
      <c r="DC51" s="23"/>
      <c r="DD51" s="23"/>
      <c r="DE51" s="67" t="e">
        <f t="shared" ref="DE51:DE55" si="154">DC51/DD51</f>
        <v>#DIV/0!</v>
      </c>
      <c r="DF51" s="23"/>
      <c r="DG51" s="23"/>
      <c r="DH51" s="23"/>
      <c r="DI51" s="67" t="e">
        <f t="shared" ref="DI51:DI55" si="155">DG51/DH51</f>
        <v>#DIV/0!</v>
      </c>
      <c r="DJ51" s="73"/>
      <c r="DK51" s="73"/>
      <c r="DL51" s="23"/>
      <c r="DM51" s="23"/>
      <c r="DN51" s="67" t="e">
        <f t="shared" ref="DN51:DN55" si="156">DL51/DM51</f>
        <v>#DIV/0!</v>
      </c>
      <c r="DO51" s="23"/>
      <c r="DP51" s="23"/>
      <c r="DQ51" s="23"/>
      <c r="DR51" s="67" t="e">
        <f t="shared" ref="DR51:DR55" si="157">DP51/DQ51</f>
        <v>#DIV/0!</v>
      </c>
      <c r="DS51" s="73"/>
      <c r="DT51" s="73"/>
      <c r="DU51" s="13">
        <f t="shared" si="24"/>
        <v>0</v>
      </c>
      <c r="DV51" s="13">
        <f t="shared" si="25"/>
        <v>0</v>
      </c>
      <c r="DW51" s="54" t="e">
        <f t="shared" si="26"/>
        <v>#DIV/0!</v>
      </c>
      <c r="DX51" s="23"/>
      <c r="DY51" s="13">
        <f t="shared" si="27"/>
        <v>0</v>
      </c>
      <c r="DZ51" s="13">
        <f t="shared" si="28"/>
        <v>0</v>
      </c>
      <c r="EA51" s="54" t="e">
        <f t="shared" si="29"/>
        <v>#DIV/0!</v>
      </c>
      <c r="EB51" s="73"/>
      <c r="EC51" s="73"/>
    </row>
    <row r="52" spans="1:133" ht="67.5" customHeight="1">
      <c r="A52" s="2"/>
      <c r="B52" s="27"/>
      <c r="C52" s="12" t="s">
        <v>283</v>
      </c>
      <c r="D52" s="12" t="s">
        <v>296</v>
      </c>
      <c r="E52" s="12" t="s">
        <v>90</v>
      </c>
      <c r="F52" s="2" t="s">
        <v>297</v>
      </c>
      <c r="G52" s="14" t="s">
        <v>298</v>
      </c>
      <c r="H52" s="2" t="s">
        <v>299</v>
      </c>
      <c r="I52" s="7" t="s">
        <v>31</v>
      </c>
      <c r="J52" s="22">
        <v>0.3</v>
      </c>
      <c r="K52" s="11" t="s">
        <v>300</v>
      </c>
      <c r="L52" s="7" t="s">
        <v>300</v>
      </c>
      <c r="M52" s="7" t="s">
        <v>301</v>
      </c>
      <c r="N52" s="7" t="s">
        <v>261</v>
      </c>
      <c r="O52" s="7" t="s">
        <v>290</v>
      </c>
      <c r="P52" s="7"/>
      <c r="Q52" s="11"/>
      <c r="R52" s="11"/>
      <c r="S52" s="67" t="e">
        <f t="shared" si="134"/>
        <v>#DIV/0!</v>
      </c>
      <c r="T52" s="11"/>
      <c r="U52" s="11"/>
      <c r="V52" s="11"/>
      <c r="W52" s="67" t="e">
        <f t="shared" si="135"/>
        <v>#DIV/0!</v>
      </c>
      <c r="X52" s="73"/>
      <c r="Y52" s="73"/>
      <c r="Z52" s="11"/>
      <c r="AA52" s="11"/>
      <c r="AB52" s="67" t="e">
        <f t="shared" si="136"/>
        <v>#DIV/0!</v>
      </c>
      <c r="AC52" s="11"/>
      <c r="AD52" s="11"/>
      <c r="AE52" s="11"/>
      <c r="AF52" s="67" t="e">
        <f t="shared" si="137"/>
        <v>#DIV/0!</v>
      </c>
      <c r="AG52" s="73"/>
      <c r="AH52" s="73"/>
      <c r="AI52" s="11"/>
      <c r="AJ52" s="11"/>
      <c r="AK52" s="67" t="e">
        <f t="shared" si="138"/>
        <v>#DIV/0!</v>
      </c>
      <c r="AL52" s="11"/>
      <c r="AM52" s="11"/>
      <c r="AN52" s="11"/>
      <c r="AO52" s="67" t="e">
        <f t="shared" si="139"/>
        <v>#DIV/0!</v>
      </c>
      <c r="AP52" s="73"/>
      <c r="AQ52" s="73"/>
      <c r="AR52" s="11"/>
      <c r="AS52" s="11"/>
      <c r="AT52" s="67" t="e">
        <f t="shared" si="140"/>
        <v>#DIV/0!</v>
      </c>
      <c r="AU52" s="11"/>
      <c r="AV52" s="11"/>
      <c r="AW52" s="11"/>
      <c r="AX52" s="67" t="e">
        <f t="shared" si="141"/>
        <v>#DIV/0!</v>
      </c>
      <c r="AY52" s="73"/>
      <c r="AZ52" s="73"/>
      <c r="BA52" s="11"/>
      <c r="BB52" s="11"/>
      <c r="BC52" s="67" t="e">
        <f t="shared" si="142"/>
        <v>#DIV/0!</v>
      </c>
      <c r="BD52" s="11"/>
      <c r="BE52" s="11"/>
      <c r="BF52" s="11"/>
      <c r="BG52" s="67" t="e">
        <f t="shared" si="143"/>
        <v>#DIV/0!</v>
      </c>
      <c r="BH52" s="73"/>
      <c r="BI52" s="73"/>
      <c r="BJ52" s="11"/>
      <c r="BK52" s="11"/>
      <c r="BL52" s="67" t="e">
        <f t="shared" si="144"/>
        <v>#DIV/0!</v>
      </c>
      <c r="BM52" s="11"/>
      <c r="BN52" s="11"/>
      <c r="BO52" s="11"/>
      <c r="BP52" s="67" t="e">
        <f t="shared" si="145"/>
        <v>#DIV/0!</v>
      </c>
      <c r="BQ52" s="73"/>
      <c r="BR52" s="73"/>
      <c r="BS52" s="11"/>
      <c r="BT52" s="11"/>
      <c r="BU52" s="67" t="e">
        <f t="shared" si="146"/>
        <v>#DIV/0!</v>
      </c>
      <c r="BV52" s="11"/>
      <c r="BW52" s="11"/>
      <c r="BX52" s="11"/>
      <c r="BY52" s="67" t="e">
        <f t="shared" si="147"/>
        <v>#DIV/0!</v>
      </c>
      <c r="BZ52" s="73"/>
      <c r="CA52" s="73"/>
      <c r="CB52" s="11"/>
      <c r="CC52" s="11"/>
      <c r="CD52" s="67" t="e">
        <f t="shared" si="148"/>
        <v>#DIV/0!</v>
      </c>
      <c r="CE52" s="11"/>
      <c r="CF52" s="11"/>
      <c r="CG52" s="11"/>
      <c r="CH52" s="67" t="e">
        <f t="shared" si="149"/>
        <v>#DIV/0!</v>
      </c>
      <c r="CI52" s="73"/>
      <c r="CJ52" s="73"/>
      <c r="CK52" s="11"/>
      <c r="CL52" s="11"/>
      <c r="CM52" s="67" t="e">
        <f t="shared" si="150"/>
        <v>#DIV/0!</v>
      </c>
      <c r="CN52" s="11"/>
      <c r="CO52" s="11"/>
      <c r="CP52" s="11"/>
      <c r="CQ52" s="67" t="e">
        <f t="shared" si="151"/>
        <v>#DIV/0!</v>
      </c>
      <c r="CR52" s="73"/>
      <c r="CS52" s="73"/>
      <c r="CT52" s="11"/>
      <c r="CU52" s="11"/>
      <c r="CV52" s="67" t="e">
        <f t="shared" si="152"/>
        <v>#DIV/0!</v>
      </c>
      <c r="CW52" s="11"/>
      <c r="CX52" s="11"/>
      <c r="CY52" s="11"/>
      <c r="CZ52" s="67" t="e">
        <f t="shared" si="153"/>
        <v>#DIV/0!</v>
      </c>
      <c r="DA52" s="73"/>
      <c r="DB52" s="73"/>
      <c r="DC52" s="11"/>
      <c r="DD52" s="11"/>
      <c r="DE52" s="67" t="e">
        <f t="shared" si="154"/>
        <v>#DIV/0!</v>
      </c>
      <c r="DF52" s="11"/>
      <c r="DG52" s="11"/>
      <c r="DH52" s="11"/>
      <c r="DI52" s="67" t="e">
        <f t="shared" si="155"/>
        <v>#DIV/0!</v>
      </c>
      <c r="DJ52" s="73"/>
      <c r="DK52" s="73"/>
      <c r="DL52" s="11"/>
      <c r="DM52" s="11"/>
      <c r="DN52" s="67" t="e">
        <f t="shared" si="156"/>
        <v>#DIV/0!</v>
      </c>
      <c r="DO52" s="11"/>
      <c r="DP52" s="11"/>
      <c r="DQ52" s="11"/>
      <c r="DR52" s="67" t="e">
        <f t="shared" si="157"/>
        <v>#DIV/0!</v>
      </c>
      <c r="DS52" s="73"/>
      <c r="DT52" s="73"/>
      <c r="DU52" s="13">
        <f t="shared" si="24"/>
        <v>0</v>
      </c>
      <c r="DV52" s="13">
        <f t="shared" si="25"/>
        <v>0</v>
      </c>
      <c r="DW52" s="54" t="e">
        <f t="shared" si="26"/>
        <v>#DIV/0!</v>
      </c>
      <c r="DX52" s="11"/>
      <c r="DY52" s="13">
        <f t="shared" si="27"/>
        <v>0</v>
      </c>
      <c r="DZ52" s="13">
        <f t="shared" si="28"/>
        <v>0</v>
      </c>
      <c r="EA52" s="54" t="e">
        <f t="shared" si="29"/>
        <v>#DIV/0!</v>
      </c>
      <c r="EB52" s="73"/>
      <c r="EC52" s="73"/>
    </row>
    <row r="53" spans="1:133" ht="67.5" customHeight="1">
      <c r="A53" s="2"/>
      <c r="B53" s="27"/>
      <c r="C53" s="12" t="s">
        <v>283</v>
      </c>
      <c r="D53" s="12" t="s">
        <v>302</v>
      </c>
      <c r="E53" s="12" t="s">
        <v>90</v>
      </c>
      <c r="F53" s="2" t="s">
        <v>303</v>
      </c>
      <c r="G53" s="2" t="s">
        <v>304</v>
      </c>
      <c r="H53" s="2" t="s">
        <v>305</v>
      </c>
      <c r="I53" s="7" t="s">
        <v>31</v>
      </c>
      <c r="J53" s="17">
        <v>0.5</v>
      </c>
      <c r="K53" s="11" t="s">
        <v>33</v>
      </c>
      <c r="L53" s="7" t="s">
        <v>33</v>
      </c>
      <c r="M53" s="7" t="s">
        <v>295</v>
      </c>
      <c r="N53" s="7" t="s">
        <v>306</v>
      </c>
      <c r="O53" s="7" t="s">
        <v>290</v>
      </c>
      <c r="P53" s="7"/>
      <c r="Q53" s="23"/>
      <c r="R53" s="23"/>
      <c r="S53" s="67" t="e">
        <f t="shared" si="134"/>
        <v>#DIV/0!</v>
      </c>
      <c r="T53" s="23"/>
      <c r="U53" s="23"/>
      <c r="V53" s="23"/>
      <c r="W53" s="67" t="e">
        <f t="shared" si="135"/>
        <v>#DIV/0!</v>
      </c>
      <c r="X53" s="73"/>
      <c r="Y53" s="73"/>
      <c r="Z53" s="23"/>
      <c r="AA53" s="23"/>
      <c r="AB53" s="67" t="e">
        <f t="shared" si="136"/>
        <v>#DIV/0!</v>
      </c>
      <c r="AC53" s="23"/>
      <c r="AD53" s="23"/>
      <c r="AE53" s="23"/>
      <c r="AF53" s="67" t="e">
        <f t="shared" si="137"/>
        <v>#DIV/0!</v>
      </c>
      <c r="AG53" s="73"/>
      <c r="AH53" s="73"/>
      <c r="AI53" s="23"/>
      <c r="AJ53" s="23"/>
      <c r="AK53" s="67" t="e">
        <f t="shared" si="138"/>
        <v>#DIV/0!</v>
      </c>
      <c r="AL53" s="23"/>
      <c r="AM53" s="23"/>
      <c r="AN53" s="23"/>
      <c r="AO53" s="67" t="e">
        <f t="shared" si="139"/>
        <v>#DIV/0!</v>
      </c>
      <c r="AP53" s="73"/>
      <c r="AQ53" s="73"/>
      <c r="AR53" s="23"/>
      <c r="AS53" s="23"/>
      <c r="AT53" s="67" t="e">
        <f t="shared" si="140"/>
        <v>#DIV/0!</v>
      </c>
      <c r="AU53" s="23"/>
      <c r="AV53" s="23"/>
      <c r="AW53" s="23"/>
      <c r="AX53" s="67" t="e">
        <f t="shared" si="141"/>
        <v>#DIV/0!</v>
      </c>
      <c r="AY53" s="73"/>
      <c r="AZ53" s="73"/>
      <c r="BA53" s="23"/>
      <c r="BB53" s="23"/>
      <c r="BC53" s="67" t="e">
        <f t="shared" si="142"/>
        <v>#DIV/0!</v>
      </c>
      <c r="BD53" s="23"/>
      <c r="BE53" s="23"/>
      <c r="BF53" s="23"/>
      <c r="BG53" s="67" t="e">
        <f t="shared" si="143"/>
        <v>#DIV/0!</v>
      </c>
      <c r="BH53" s="73"/>
      <c r="BI53" s="73"/>
      <c r="BJ53" s="23"/>
      <c r="BK53" s="23"/>
      <c r="BL53" s="67" t="e">
        <f t="shared" si="144"/>
        <v>#DIV/0!</v>
      </c>
      <c r="BM53" s="23"/>
      <c r="BN53" s="23"/>
      <c r="BO53" s="23"/>
      <c r="BP53" s="67" t="e">
        <f t="shared" si="145"/>
        <v>#DIV/0!</v>
      </c>
      <c r="BQ53" s="73"/>
      <c r="BR53" s="73"/>
      <c r="BS53" s="23"/>
      <c r="BT53" s="23"/>
      <c r="BU53" s="67" t="e">
        <f t="shared" si="146"/>
        <v>#DIV/0!</v>
      </c>
      <c r="BV53" s="23"/>
      <c r="BW53" s="23"/>
      <c r="BX53" s="23"/>
      <c r="BY53" s="67" t="e">
        <f t="shared" si="147"/>
        <v>#DIV/0!</v>
      </c>
      <c r="BZ53" s="73"/>
      <c r="CA53" s="73"/>
      <c r="CB53" s="23"/>
      <c r="CC53" s="23"/>
      <c r="CD53" s="67" t="e">
        <f t="shared" si="148"/>
        <v>#DIV/0!</v>
      </c>
      <c r="CE53" s="23"/>
      <c r="CF53" s="23"/>
      <c r="CG53" s="23"/>
      <c r="CH53" s="67" t="e">
        <f t="shared" si="149"/>
        <v>#DIV/0!</v>
      </c>
      <c r="CI53" s="73"/>
      <c r="CJ53" s="73"/>
      <c r="CK53" s="23"/>
      <c r="CL53" s="23"/>
      <c r="CM53" s="67" t="e">
        <f t="shared" si="150"/>
        <v>#DIV/0!</v>
      </c>
      <c r="CN53" s="23"/>
      <c r="CO53" s="23"/>
      <c r="CP53" s="23"/>
      <c r="CQ53" s="67" t="e">
        <f t="shared" si="151"/>
        <v>#DIV/0!</v>
      </c>
      <c r="CR53" s="73"/>
      <c r="CS53" s="73"/>
      <c r="CT53" s="23"/>
      <c r="CU53" s="23"/>
      <c r="CV53" s="67" t="e">
        <f t="shared" si="152"/>
        <v>#DIV/0!</v>
      </c>
      <c r="CW53" s="23"/>
      <c r="CX53" s="23"/>
      <c r="CY53" s="23"/>
      <c r="CZ53" s="67" t="e">
        <f t="shared" si="153"/>
        <v>#DIV/0!</v>
      </c>
      <c r="DA53" s="73"/>
      <c r="DB53" s="73"/>
      <c r="DC53" s="23"/>
      <c r="DD53" s="23"/>
      <c r="DE53" s="67" t="e">
        <f t="shared" si="154"/>
        <v>#DIV/0!</v>
      </c>
      <c r="DF53" s="23"/>
      <c r="DG53" s="23"/>
      <c r="DH53" s="23"/>
      <c r="DI53" s="67" t="e">
        <f t="shared" si="155"/>
        <v>#DIV/0!</v>
      </c>
      <c r="DJ53" s="73"/>
      <c r="DK53" s="73"/>
      <c r="DL53" s="23"/>
      <c r="DM53" s="23"/>
      <c r="DN53" s="67" t="e">
        <f t="shared" si="156"/>
        <v>#DIV/0!</v>
      </c>
      <c r="DO53" s="23"/>
      <c r="DP53" s="23"/>
      <c r="DQ53" s="23"/>
      <c r="DR53" s="67" t="e">
        <f t="shared" si="157"/>
        <v>#DIV/0!</v>
      </c>
      <c r="DS53" s="73"/>
      <c r="DT53" s="73"/>
      <c r="DU53" s="13">
        <f t="shared" si="24"/>
        <v>0</v>
      </c>
      <c r="DV53" s="13">
        <f t="shared" si="25"/>
        <v>0</v>
      </c>
      <c r="DW53" s="54" t="e">
        <f t="shared" si="26"/>
        <v>#DIV/0!</v>
      </c>
      <c r="DX53" s="23"/>
      <c r="DY53" s="13">
        <f t="shared" si="27"/>
        <v>0</v>
      </c>
      <c r="DZ53" s="13">
        <f t="shared" si="28"/>
        <v>0</v>
      </c>
      <c r="EA53" s="54" t="e">
        <f t="shared" si="29"/>
        <v>#DIV/0!</v>
      </c>
      <c r="EB53" s="73"/>
      <c r="EC53" s="73"/>
    </row>
    <row r="54" spans="1:133" ht="67.5" customHeight="1">
      <c r="A54" s="2"/>
      <c r="B54" s="27"/>
      <c r="C54" s="12" t="s">
        <v>283</v>
      </c>
      <c r="D54" s="12" t="s">
        <v>307</v>
      </c>
      <c r="E54" s="12" t="s">
        <v>90</v>
      </c>
      <c r="F54" s="2" t="s">
        <v>308</v>
      </c>
      <c r="G54" s="14" t="s">
        <v>309</v>
      </c>
      <c r="H54" s="2" t="s">
        <v>310</v>
      </c>
      <c r="I54" s="7" t="s">
        <v>31</v>
      </c>
      <c r="J54" s="22">
        <v>0.3</v>
      </c>
      <c r="K54" s="11" t="s">
        <v>300</v>
      </c>
      <c r="L54" s="11" t="s">
        <v>300</v>
      </c>
      <c r="M54" s="7" t="s">
        <v>311</v>
      </c>
      <c r="N54" s="7" t="s">
        <v>289</v>
      </c>
      <c r="O54" s="7"/>
      <c r="P54" s="7"/>
      <c r="Q54" s="11"/>
      <c r="R54" s="11"/>
      <c r="S54" s="67" t="e">
        <f t="shared" si="134"/>
        <v>#DIV/0!</v>
      </c>
      <c r="T54" s="11"/>
      <c r="U54" s="11"/>
      <c r="V54" s="11"/>
      <c r="W54" s="67" t="e">
        <f t="shared" si="135"/>
        <v>#DIV/0!</v>
      </c>
      <c r="X54" s="73"/>
      <c r="Y54" s="73"/>
      <c r="Z54" s="11"/>
      <c r="AA54" s="11"/>
      <c r="AB54" s="67" t="e">
        <f t="shared" si="136"/>
        <v>#DIV/0!</v>
      </c>
      <c r="AC54" s="11"/>
      <c r="AD54" s="11"/>
      <c r="AE54" s="11"/>
      <c r="AF54" s="67" t="e">
        <f t="shared" si="137"/>
        <v>#DIV/0!</v>
      </c>
      <c r="AG54" s="73"/>
      <c r="AH54" s="73"/>
      <c r="AI54" s="11"/>
      <c r="AJ54" s="11"/>
      <c r="AK54" s="67" t="e">
        <f t="shared" si="138"/>
        <v>#DIV/0!</v>
      </c>
      <c r="AL54" s="11"/>
      <c r="AM54" s="11"/>
      <c r="AN54" s="11"/>
      <c r="AO54" s="67" t="e">
        <f t="shared" si="139"/>
        <v>#DIV/0!</v>
      </c>
      <c r="AP54" s="73"/>
      <c r="AQ54" s="73"/>
      <c r="AR54" s="11"/>
      <c r="AS54" s="11"/>
      <c r="AT54" s="67" t="e">
        <f t="shared" si="140"/>
        <v>#DIV/0!</v>
      </c>
      <c r="AU54" s="11"/>
      <c r="AV54" s="11"/>
      <c r="AW54" s="11"/>
      <c r="AX54" s="67" t="e">
        <f t="shared" si="141"/>
        <v>#DIV/0!</v>
      </c>
      <c r="AY54" s="73"/>
      <c r="AZ54" s="73"/>
      <c r="BA54" s="11"/>
      <c r="BB54" s="11"/>
      <c r="BC54" s="67" t="e">
        <f t="shared" si="142"/>
        <v>#DIV/0!</v>
      </c>
      <c r="BD54" s="11"/>
      <c r="BE54" s="11"/>
      <c r="BF54" s="11"/>
      <c r="BG54" s="67" t="e">
        <f t="shared" si="143"/>
        <v>#DIV/0!</v>
      </c>
      <c r="BH54" s="73"/>
      <c r="BI54" s="73"/>
      <c r="BJ54" s="11"/>
      <c r="BK54" s="11"/>
      <c r="BL54" s="67" t="e">
        <f t="shared" si="144"/>
        <v>#DIV/0!</v>
      </c>
      <c r="BM54" s="11"/>
      <c r="BN54" s="11"/>
      <c r="BO54" s="11"/>
      <c r="BP54" s="67" t="e">
        <f t="shared" si="145"/>
        <v>#DIV/0!</v>
      </c>
      <c r="BQ54" s="73"/>
      <c r="BR54" s="73"/>
      <c r="BS54" s="11"/>
      <c r="BT54" s="11"/>
      <c r="BU54" s="67" t="e">
        <f t="shared" si="146"/>
        <v>#DIV/0!</v>
      </c>
      <c r="BV54" s="11"/>
      <c r="BW54" s="11"/>
      <c r="BX54" s="11"/>
      <c r="BY54" s="67" t="e">
        <f t="shared" si="147"/>
        <v>#DIV/0!</v>
      </c>
      <c r="BZ54" s="73"/>
      <c r="CA54" s="73"/>
      <c r="CB54" s="11"/>
      <c r="CC54" s="11"/>
      <c r="CD54" s="67" t="e">
        <f t="shared" si="148"/>
        <v>#DIV/0!</v>
      </c>
      <c r="CE54" s="11"/>
      <c r="CF54" s="11"/>
      <c r="CG54" s="11"/>
      <c r="CH54" s="67" t="e">
        <f t="shared" si="149"/>
        <v>#DIV/0!</v>
      </c>
      <c r="CI54" s="73"/>
      <c r="CJ54" s="73"/>
      <c r="CK54" s="11"/>
      <c r="CL54" s="11"/>
      <c r="CM54" s="67" t="e">
        <f t="shared" si="150"/>
        <v>#DIV/0!</v>
      </c>
      <c r="CN54" s="11"/>
      <c r="CO54" s="11"/>
      <c r="CP54" s="11"/>
      <c r="CQ54" s="67" t="e">
        <f t="shared" si="151"/>
        <v>#DIV/0!</v>
      </c>
      <c r="CR54" s="73"/>
      <c r="CS54" s="73"/>
      <c r="CT54" s="11"/>
      <c r="CU54" s="11"/>
      <c r="CV54" s="67" t="e">
        <f t="shared" si="152"/>
        <v>#DIV/0!</v>
      </c>
      <c r="CW54" s="11"/>
      <c r="CX54" s="11"/>
      <c r="CY54" s="11"/>
      <c r="CZ54" s="67" t="e">
        <f t="shared" si="153"/>
        <v>#DIV/0!</v>
      </c>
      <c r="DA54" s="73"/>
      <c r="DB54" s="73"/>
      <c r="DC54" s="11"/>
      <c r="DD54" s="11"/>
      <c r="DE54" s="67" t="e">
        <f t="shared" si="154"/>
        <v>#DIV/0!</v>
      </c>
      <c r="DF54" s="11"/>
      <c r="DG54" s="11"/>
      <c r="DH54" s="11"/>
      <c r="DI54" s="67" t="e">
        <f t="shared" si="155"/>
        <v>#DIV/0!</v>
      </c>
      <c r="DJ54" s="73"/>
      <c r="DK54" s="73"/>
      <c r="DL54" s="11"/>
      <c r="DM54" s="11"/>
      <c r="DN54" s="67" t="e">
        <f t="shared" si="156"/>
        <v>#DIV/0!</v>
      </c>
      <c r="DO54" s="11"/>
      <c r="DP54" s="11"/>
      <c r="DQ54" s="11"/>
      <c r="DR54" s="67" t="e">
        <f t="shared" si="157"/>
        <v>#DIV/0!</v>
      </c>
      <c r="DS54" s="73"/>
      <c r="DT54" s="73"/>
      <c r="DU54" s="13">
        <f t="shared" si="24"/>
        <v>0</v>
      </c>
      <c r="DV54" s="13">
        <f t="shared" si="25"/>
        <v>0</v>
      </c>
      <c r="DW54" s="54" t="e">
        <f t="shared" si="26"/>
        <v>#DIV/0!</v>
      </c>
      <c r="DX54" s="11"/>
      <c r="DY54" s="13">
        <f t="shared" si="27"/>
        <v>0</v>
      </c>
      <c r="DZ54" s="13">
        <f t="shared" si="28"/>
        <v>0</v>
      </c>
      <c r="EA54" s="54" t="e">
        <f t="shared" si="29"/>
        <v>#DIV/0!</v>
      </c>
      <c r="EB54" s="73"/>
      <c r="EC54" s="73"/>
    </row>
    <row r="55" spans="1:133" ht="67.5" customHeight="1">
      <c r="A55" s="2"/>
      <c r="B55" s="27"/>
      <c r="C55" s="12" t="s">
        <v>283</v>
      </c>
      <c r="D55" s="12" t="s">
        <v>312</v>
      </c>
      <c r="E55" s="12" t="s">
        <v>90</v>
      </c>
      <c r="F55" s="2" t="s">
        <v>313</v>
      </c>
      <c r="G55" s="14" t="s">
        <v>314</v>
      </c>
      <c r="H55" s="2" t="s">
        <v>315</v>
      </c>
      <c r="I55" s="7" t="s">
        <v>31</v>
      </c>
      <c r="J55" s="22">
        <v>0.3</v>
      </c>
      <c r="K55" s="11" t="s">
        <v>300</v>
      </c>
      <c r="L55" s="11" t="s">
        <v>300</v>
      </c>
      <c r="M55" s="7" t="s">
        <v>301</v>
      </c>
      <c r="N55" s="7" t="s">
        <v>306</v>
      </c>
      <c r="O55" s="7"/>
      <c r="P55" s="7"/>
      <c r="Q55" s="11"/>
      <c r="R55" s="11"/>
      <c r="S55" s="67" t="e">
        <f t="shared" si="134"/>
        <v>#DIV/0!</v>
      </c>
      <c r="T55" s="11"/>
      <c r="U55" s="11"/>
      <c r="V55" s="11"/>
      <c r="W55" s="67" t="e">
        <f t="shared" si="135"/>
        <v>#DIV/0!</v>
      </c>
      <c r="X55" s="73"/>
      <c r="Y55" s="73"/>
      <c r="Z55" s="11"/>
      <c r="AA55" s="11"/>
      <c r="AB55" s="67" t="e">
        <f t="shared" si="136"/>
        <v>#DIV/0!</v>
      </c>
      <c r="AC55" s="11"/>
      <c r="AD55" s="11"/>
      <c r="AE55" s="11"/>
      <c r="AF55" s="67" t="e">
        <f t="shared" si="137"/>
        <v>#DIV/0!</v>
      </c>
      <c r="AG55" s="73"/>
      <c r="AH55" s="73"/>
      <c r="AI55" s="11"/>
      <c r="AJ55" s="11"/>
      <c r="AK55" s="67" t="e">
        <f t="shared" si="138"/>
        <v>#DIV/0!</v>
      </c>
      <c r="AL55" s="11"/>
      <c r="AM55" s="11"/>
      <c r="AN55" s="11"/>
      <c r="AO55" s="67" t="e">
        <f t="shared" si="139"/>
        <v>#DIV/0!</v>
      </c>
      <c r="AP55" s="73"/>
      <c r="AQ55" s="73"/>
      <c r="AR55" s="11"/>
      <c r="AS55" s="11"/>
      <c r="AT55" s="67" t="e">
        <f t="shared" si="140"/>
        <v>#DIV/0!</v>
      </c>
      <c r="AU55" s="11"/>
      <c r="AV55" s="11"/>
      <c r="AW55" s="11"/>
      <c r="AX55" s="67" t="e">
        <f t="shared" si="141"/>
        <v>#DIV/0!</v>
      </c>
      <c r="AY55" s="73"/>
      <c r="AZ55" s="73"/>
      <c r="BA55" s="11"/>
      <c r="BB55" s="11"/>
      <c r="BC55" s="67" t="e">
        <f t="shared" si="142"/>
        <v>#DIV/0!</v>
      </c>
      <c r="BD55" s="11"/>
      <c r="BE55" s="11"/>
      <c r="BF55" s="11"/>
      <c r="BG55" s="67" t="e">
        <f t="shared" si="143"/>
        <v>#DIV/0!</v>
      </c>
      <c r="BH55" s="73"/>
      <c r="BI55" s="73"/>
      <c r="BJ55" s="11"/>
      <c r="BK55" s="11"/>
      <c r="BL55" s="67" t="e">
        <f t="shared" si="144"/>
        <v>#DIV/0!</v>
      </c>
      <c r="BM55" s="11"/>
      <c r="BN55" s="11"/>
      <c r="BO55" s="11"/>
      <c r="BP55" s="67" t="e">
        <f t="shared" si="145"/>
        <v>#DIV/0!</v>
      </c>
      <c r="BQ55" s="73"/>
      <c r="BR55" s="73"/>
      <c r="BS55" s="11"/>
      <c r="BT55" s="11"/>
      <c r="BU55" s="67" t="e">
        <f t="shared" si="146"/>
        <v>#DIV/0!</v>
      </c>
      <c r="BV55" s="11"/>
      <c r="BW55" s="11"/>
      <c r="BX55" s="11"/>
      <c r="BY55" s="67" t="e">
        <f t="shared" si="147"/>
        <v>#DIV/0!</v>
      </c>
      <c r="BZ55" s="73"/>
      <c r="CA55" s="73"/>
      <c r="CB55" s="11"/>
      <c r="CC55" s="11"/>
      <c r="CD55" s="67" t="e">
        <f t="shared" si="148"/>
        <v>#DIV/0!</v>
      </c>
      <c r="CE55" s="11"/>
      <c r="CF55" s="11"/>
      <c r="CG55" s="11"/>
      <c r="CH55" s="67" t="e">
        <f t="shared" si="149"/>
        <v>#DIV/0!</v>
      </c>
      <c r="CI55" s="73"/>
      <c r="CJ55" s="73"/>
      <c r="CK55" s="11"/>
      <c r="CL55" s="11"/>
      <c r="CM55" s="67" t="e">
        <f t="shared" si="150"/>
        <v>#DIV/0!</v>
      </c>
      <c r="CN55" s="11"/>
      <c r="CO55" s="11"/>
      <c r="CP55" s="11"/>
      <c r="CQ55" s="67" t="e">
        <f t="shared" si="151"/>
        <v>#DIV/0!</v>
      </c>
      <c r="CR55" s="73"/>
      <c r="CS55" s="73"/>
      <c r="CT55" s="11"/>
      <c r="CU55" s="11"/>
      <c r="CV55" s="67" t="e">
        <f t="shared" si="152"/>
        <v>#DIV/0!</v>
      </c>
      <c r="CW55" s="11"/>
      <c r="CX55" s="11"/>
      <c r="CY55" s="11"/>
      <c r="CZ55" s="67" t="e">
        <f t="shared" si="153"/>
        <v>#DIV/0!</v>
      </c>
      <c r="DA55" s="73"/>
      <c r="DB55" s="73"/>
      <c r="DC55" s="11"/>
      <c r="DD55" s="11"/>
      <c r="DE55" s="67" t="e">
        <f t="shared" si="154"/>
        <v>#DIV/0!</v>
      </c>
      <c r="DF55" s="11"/>
      <c r="DG55" s="11"/>
      <c r="DH55" s="11"/>
      <c r="DI55" s="67" t="e">
        <f t="shared" si="155"/>
        <v>#DIV/0!</v>
      </c>
      <c r="DJ55" s="73"/>
      <c r="DK55" s="73"/>
      <c r="DL55" s="11"/>
      <c r="DM55" s="11"/>
      <c r="DN55" s="67" t="e">
        <f t="shared" si="156"/>
        <v>#DIV/0!</v>
      </c>
      <c r="DO55" s="11"/>
      <c r="DP55" s="11"/>
      <c r="DQ55" s="11"/>
      <c r="DR55" s="67" t="e">
        <f t="shared" si="157"/>
        <v>#DIV/0!</v>
      </c>
      <c r="DS55" s="73"/>
      <c r="DT55" s="73"/>
      <c r="DU55" s="13">
        <f t="shared" si="24"/>
        <v>0</v>
      </c>
      <c r="DV55" s="13">
        <f t="shared" si="25"/>
        <v>0</v>
      </c>
      <c r="DW55" s="54" t="e">
        <f t="shared" si="26"/>
        <v>#DIV/0!</v>
      </c>
      <c r="DX55" s="11"/>
      <c r="DY55" s="13">
        <f t="shared" si="27"/>
        <v>0</v>
      </c>
      <c r="DZ55" s="13">
        <f t="shared" si="28"/>
        <v>0</v>
      </c>
      <c r="EA55" s="54" t="e">
        <f t="shared" si="29"/>
        <v>#DIV/0!</v>
      </c>
      <c r="EB55" s="73"/>
      <c r="EC55" s="73"/>
    </row>
    <row r="56" spans="1:133" ht="67.5" customHeight="1">
      <c r="A56" s="12"/>
      <c r="B56" s="12"/>
      <c r="C56" s="12" t="s">
        <v>316</v>
      </c>
      <c r="D56" s="12" t="s">
        <v>317</v>
      </c>
      <c r="E56" s="12" t="s">
        <v>90</v>
      </c>
      <c r="F56" s="14" t="s">
        <v>318</v>
      </c>
      <c r="G56" s="14" t="s">
        <v>319</v>
      </c>
      <c r="H56" s="2" t="s">
        <v>320</v>
      </c>
      <c r="I56" s="7" t="s">
        <v>31</v>
      </c>
      <c r="J56" s="7" t="s">
        <v>261</v>
      </c>
      <c r="K56" s="7" t="s">
        <v>321</v>
      </c>
      <c r="L56" s="7" t="s">
        <v>33</v>
      </c>
      <c r="M56" s="7" t="s">
        <v>322</v>
      </c>
      <c r="N56" s="7" t="s">
        <v>323</v>
      </c>
      <c r="O56" s="7" t="s">
        <v>324</v>
      </c>
      <c r="P56" s="17" t="s">
        <v>188</v>
      </c>
      <c r="Q56" s="7"/>
      <c r="R56" s="7"/>
      <c r="S56" s="68" t="e">
        <f>Q56/R56</f>
        <v>#DIV/0!</v>
      </c>
      <c r="T56" s="7"/>
      <c r="U56" s="7"/>
      <c r="V56" s="7"/>
      <c r="W56" s="68" t="e">
        <f>U56/V56</f>
        <v>#DIV/0!</v>
      </c>
      <c r="X56" s="73"/>
      <c r="Y56" s="73"/>
      <c r="Z56" s="7"/>
      <c r="AA56" s="7"/>
      <c r="AB56" s="68" t="e">
        <f>Z56/AA56</f>
        <v>#DIV/0!</v>
      </c>
      <c r="AC56" s="7"/>
      <c r="AD56" s="7"/>
      <c r="AE56" s="7"/>
      <c r="AF56" s="68" t="e">
        <f>AD56/AE56</f>
        <v>#DIV/0!</v>
      </c>
      <c r="AG56" s="73"/>
      <c r="AH56" s="73"/>
      <c r="AI56" s="7"/>
      <c r="AJ56" s="7"/>
      <c r="AK56" s="68" t="e">
        <f>AI56/AJ56</f>
        <v>#DIV/0!</v>
      </c>
      <c r="AL56" s="7"/>
      <c r="AM56" s="7"/>
      <c r="AN56" s="7"/>
      <c r="AO56" s="68" t="e">
        <f>AM56/AN56</f>
        <v>#DIV/0!</v>
      </c>
      <c r="AP56" s="73"/>
      <c r="AQ56" s="73"/>
      <c r="AR56" s="7"/>
      <c r="AS56" s="7"/>
      <c r="AT56" s="68" t="e">
        <f>AR56/AS56</f>
        <v>#DIV/0!</v>
      </c>
      <c r="AU56" s="7"/>
      <c r="AV56" s="7"/>
      <c r="AW56" s="7"/>
      <c r="AX56" s="68" t="e">
        <f>AV56/AW56</f>
        <v>#DIV/0!</v>
      </c>
      <c r="AY56" s="73"/>
      <c r="AZ56" s="73"/>
      <c r="BA56" s="7"/>
      <c r="BB56" s="7"/>
      <c r="BC56" s="68" t="e">
        <f>BA56/BB56</f>
        <v>#DIV/0!</v>
      </c>
      <c r="BD56" s="7"/>
      <c r="BE56" s="7"/>
      <c r="BF56" s="7"/>
      <c r="BG56" s="68" t="e">
        <f>BE56/BF56</f>
        <v>#DIV/0!</v>
      </c>
      <c r="BH56" s="73"/>
      <c r="BI56" s="73"/>
      <c r="BJ56" s="7"/>
      <c r="BK56" s="7"/>
      <c r="BL56" s="68" t="e">
        <f>BJ56/BK56</f>
        <v>#DIV/0!</v>
      </c>
      <c r="BM56" s="7"/>
      <c r="BN56" s="7"/>
      <c r="BO56" s="7"/>
      <c r="BP56" s="68" t="e">
        <f>BN56/BO56</f>
        <v>#DIV/0!</v>
      </c>
      <c r="BQ56" s="73"/>
      <c r="BR56" s="73"/>
      <c r="BS56" s="7"/>
      <c r="BT56" s="7"/>
      <c r="BU56" s="68" t="e">
        <f>BS56/BT56</f>
        <v>#DIV/0!</v>
      </c>
      <c r="BV56" s="7"/>
      <c r="BW56" s="7"/>
      <c r="BX56" s="7"/>
      <c r="BY56" s="68" t="e">
        <f>BW56/BX56</f>
        <v>#DIV/0!</v>
      </c>
      <c r="BZ56" s="73"/>
      <c r="CA56" s="73"/>
      <c r="CB56" s="7"/>
      <c r="CC56" s="7"/>
      <c r="CD56" s="68" t="e">
        <f>CB56/CC56</f>
        <v>#DIV/0!</v>
      </c>
      <c r="CE56" s="7"/>
      <c r="CF56" s="7"/>
      <c r="CG56" s="7"/>
      <c r="CH56" s="68" t="e">
        <f>CF56/CG56</f>
        <v>#DIV/0!</v>
      </c>
      <c r="CI56" s="73"/>
      <c r="CJ56" s="73"/>
      <c r="CK56" s="7"/>
      <c r="CL56" s="7"/>
      <c r="CM56" s="68" t="e">
        <f>CK56/CL56</f>
        <v>#DIV/0!</v>
      </c>
      <c r="CN56" s="7"/>
      <c r="CO56" s="7"/>
      <c r="CP56" s="7"/>
      <c r="CQ56" s="68" t="e">
        <f>CO56/CP56</f>
        <v>#DIV/0!</v>
      </c>
      <c r="CR56" s="73"/>
      <c r="CS56" s="73"/>
      <c r="CT56" s="7"/>
      <c r="CU56" s="7"/>
      <c r="CV56" s="68" t="e">
        <f>CT56/CU56</f>
        <v>#DIV/0!</v>
      </c>
      <c r="CW56" s="7"/>
      <c r="CX56" s="7"/>
      <c r="CY56" s="7"/>
      <c r="CZ56" s="68" t="e">
        <f>CX56/CY56</f>
        <v>#DIV/0!</v>
      </c>
      <c r="DA56" s="73"/>
      <c r="DB56" s="73"/>
      <c r="DC56" s="7"/>
      <c r="DD56" s="7"/>
      <c r="DE56" s="68" t="e">
        <f>DC56/DD56</f>
        <v>#DIV/0!</v>
      </c>
      <c r="DF56" s="7"/>
      <c r="DG56" s="7"/>
      <c r="DH56" s="7"/>
      <c r="DI56" s="68" t="e">
        <f>DG56/DH56</f>
        <v>#DIV/0!</v>
      </c>
      <c r="DJ56" s="73"/>
      <c r="DK56" s="73"/>
      <c r="DL56" s="7"/>
      <c r="DM56" s="7"/>
      <c r="DN56" s="68" t="e">
        <f>DL56/DM56</f>
        <v>#DIV/0!</v>
      </c>
      <c r="DO56" s="7"/>
      <c r="DP56" s="7"/>
      <c r="DQ56" s="7"/>
      <c r="DR56" s="68" t="e">
        <f>DP56/DQ56</f>
        <v>#DIV/0!</v>
      </c>
      <c r="DS56" s="73"/>
      <c r="DT56" s="73"/>
      <c r="DU56" s="13">
        <f t="shared" si="24"/>
        <v>0</v>
      </c>
      <c r="DV56" s="13">
        <f t="shared" si="25"/>
        <v>0</v>
      </c>
      <c r="DW56" s="54" t="e">
        <f t="shared" si="26"/>
        <v>#DIV/0!</v>
      </c>
      <c r="DX56" s="7"/>
      <c r="DY56" s="13">
        <f t="shared" si="27"/>
        <v>0</v>
      </c>
      <c r="DZ56" s="13">
        <f t="shared" si="28"/>
        <v>0</v>
      </c>
      <c r="EA56" s="54" t="e">
        <f t="shared" si="29"/>
        <v>#DIV/0!</v>
      </c>
      <c r="EB56" s="73"/>
      <c r="EC56" s="73"/>
    </row>
    <row r="57" spans="1:133" ht="67.5" customHeight="1">
      <c r="A57" s="7"/>
      <c r="B57" s="7"/>
      <c r="C57" s="12" t="s">
        <v>316</v>
      </c>
      <c r="D57" s="12" t="s">
        <v>325</v>
      </c>
      <c r="E57" s="12" t="s">
        <v>90</v>
      </c>
      <c r="F57" s="2" t="s">
        <v>326</v>
      </c>
      <c r="G57" s="2" t="s">
        <v>327</v>
      </c>
      <c r="H57" s="2" t="s">
        <v>328</v>
      </c>
      <c r="I57" s="7" t="s">
        <v>31</v>
      </c>
      <c r="J57" s="7" t="s">
        <v>261</v>
      </c>
      <c r="K57" s="7" t="s">
        <v>321</v>
      </c>
      <c r="L57" s="7" t="s">
        <v>33</v>
      </c>
      <c r="M57" s="7" t="s">
        <v>329</v>
      </c>
      <c r="N57" s="7" t="s">
        <v>330</v>
      </c>
      <c r="O57" s="7" t="s">
        <v>324</v>
      </c>
      <c r="P57" s="17">
        <v>0.6</v>
      </c>
      <c r="Q57" s="7"/>
      <c r="R57" s="7"/>
      <c r="S57" s="68" t="e">
        <f t="shared" ref="S57:S60" si="158">Q57/R57</f>
        <v>#DIV/0!</v>
      </c>
      <c r="T57" s="7"/>
      <c r="U57" s="7"/>
      <c r="V57" s="7"/>
      <c r="W57" s="68" t="e">
        <f>U57/V57</f>
        <v>#DIV/0!</v>
      </c>
      <c r="X57" s="73"/>
      <c r="Y57" s="73"/>
      <c r="Z57" s="7"/>
      <c r="AA57" s="7"/>
      <c r="AB57" s="68" t="e">
        <f t="shared" ref="AB57:AB58" si="159">Z57/AA57</f>
        <v>#DIV/0!</v>
      </c>
      <c r="AC57" s="7"/>
      <c r="AD57" s="7"/>
      <c r="AE57" s="7"/>
      <c r="AF57" s="68" t="e">
        <f>AD57/AE57</f>
        <v>#DIV/0!</v>
      </c>
      <c r="AG57" s="73"/>
      <c r="AH57" s="73"/>
      <c r="AI57" s="7"/>
      <c r="AJ57" s="7"/>
      <c r="AK57" s="68" t="e">
        <f t="shared" ref="AK57:AK58" si="160">AI57/AJ57</f>
        <v>#DIV/0!</v>
      </c>
      <c r="AL57" s="7"/>
      <c r="AM57" s="7"/>
      <c r="AN57" s="7"/>
      <c r="AO57" s="68" t="e">
        <f>AM57/AN57</f>
        <v>#DIV/0!</v>
      </c>
      <c r="AP57" s="73"/>
      <c r="AQ57" s="73"/>
      <c r="AR57" s="7"/>
      <c r="AS57" s="7"/>
      <c r="AT57" s="68" t="e">
        <f t="shared" ref="AT57:AT58" si="161">AR57/AS57</f>
        <v>#DIV/0!</v>
      </c>
      <c r="AU57" s="7"/>
      <c r="AV57" s="7"/>
      <c r="AW57" s="7"/>
      <c r="AX57" s="68" t="e">
        <f>AV57/AW57</f>
        <v>#DIV/0!</v>
      </c>
      <c r="AY57" s="73"/>
      <c r="AZ57" s="73"/>
      <c r="BA57" s="7"/>
      <c r="BB57" s="7"/>
      <c r="BC57" s="68" t="e">
        <f t="shared" ref="BC57:BC58" si="162">BA57/BB57</f>
        <v>#DIV/0!</v>
      </c>
      <c r="BD57" s="7"/>
      <c r="BE57" s="7"/>
      <c r="BF57" s="7"/>
      <c r="BG57" s="68" t="e">
        <f>BE57/BF57</f>
        <v>#DIV/0!</v>
      </c>
      <c r="BH57" s="73"/>
      <c r="BI57" s="73"/>
      <c r="BJ57" s="7"/>
      <c r="BK57" s="7"/>
      <c r="BL57" s="68" t="e">
        <f t="shared" ref="BL57:BL58" si="163">BJ57/BK57</f>
        <v>#DIV/0!</v>
      </c>
      <c r="BM57" s="7"/>
      <c r="BN57" s="7"/>
      <c r="BO57" s="7"/>
      <c r="BP57" s="68" t="e">
        <f>BN57/BO57</f>
        <v>#DIV/0!</v>
      </c>
      <c r="BQ57" s="73"/>
      <c r="BR57" s="73"/>
      <c r="BS57" s="7"/>
      <c r="BT57" s="7"/>
      <c r="BU57" s="68" t="e">
        <f t="shared" ref="BU57:BU58" si="164">BS57/BT57</f>
        <v>#DIV/0!</v>
      </c>
      <c r="BV57" s="7"/>
      <c r="BW57" s="7"/>
      <c r="BX57" s="7"/>
      <c r="BY57" s="68" t="e">
        <f>BW57/BX57</f>
        <v>#DIV/0!</v>
      </c>
      <c r="BZ57" s="73"/>
      <c r="CA57" s="73"/>
      <c r="CB57" s="7"/>
      <c r="CC57" s="7"/>
      <c r="CD57" s="68" t="e">
        <f t="shared" ref="CD57:CD58" si="165">CB57/CC57</f>
        <v>#DIV/0!</v>
      </c>
      <c r="CE57" s="7"/>
      <c r="CF57" s="7"/>
      <c r="CG57" s="7"/>
      <c r="CH57" s="68" t="e">
        <f>CF57/CG57</f>
        <v>#DIV/0!</v>
      </c>
      <c r="CI57" s="73"/>
      <c r="CJ57" s="73"/>
      <c r="CK57" s="7"/>
      <c r="CL57" s="7"/>
      <c r="CM57" s="68" t="e">
        <f t="shared" ref="CM57:CM58" si="166">CK57/CL57</f>
        <v>#DIV/0!</v>
      </c>
      <c r="CN57" s="7"/>
      <c r="CO57" s="7"/>
      <c r="CP57" s="7"/>
      <c r="CQ57" s="68" t="e">
        <f>CO57/CP57</f>
        <v>#DIV/0!</v>
      </c>
      <c r="CR57" s="73"/>
      <c r="CS57" s="73"/>
      <c r="CT57" s="7"/>
      <c r="CU57" s="7"/>
      <c r="CV57" s="68" t="e">
        <f t="shared" ref="CV57:CV58" si="167">CT57/CU57</f>
        <v>#DIV/0!</v>
      </c>
      <c r="CW57" s="7"/>
      <c r="CX57" s="7"/>
      <c r="CY57" s="7"/>
      <c r="CZ57" s="68" t="e">
        <f>CX57/CY57</f>
        <v>#DIV/0!</v>
      </c>
      <c r="DA57" s="73"/>
      <c r="DB57" s="73"/>
      <c r="DC57" s="7"/>
      <c r="DD57" s="7"/>
      <c r="DE57" s="68" t="e">
        <f t="shared" ref="DE57:DE58" si="168">DC57/DD57</f>
        <v>#DIV/0!</v>
      </c>
      <c r="DF57" s="7"/>
      <c r="DG57" s="7"/>
      <c r="DH57" s="7"/>
      <c r="DI57" s="68" t="e">
        <f>DG57/DH57</f>
        <v>#DIV/0!</v>
      </c>
      <c r="DJ57" s="73"/>
      <c r="DK57" s="73"/>
      <c r="DL57" s="7"/>
      <c r="DM57" s="7"/>
      <c r="DN57" s="68" t="e">
        <f t="shared" ref="DN57:DN58" si="169">DL57/DM57</f>
        <v>#DIV/0!</v>
      </c>
      <c r="DO57" s="7"/>
      <c r="DP57" s="7"/>
      <c r="DQ57" s="7"/>
      <c r="DR57" s="68" t="e">
        <f>DP57/DQ57</f>
        <v>#DIV/0!</v>
      </c>
      <c r="DS57" s="73"/>
      <c r="DT57" s="73"/>
      <c r="DU57" s="13">
        <f t="shared" si="24"/>
        <v>0</v>
      </c>
      <c r="DV57" s="13">
        <f t="shared" si="25"/>
        <v>0</v>
      </c>
      <c r="DW57" s="54" t="e">
        <f t="shared" si="26"/>
        <v>#DIV/0!</v>
      </c>
      <c r="DX57" s="7"/>
      <c r="DY57" s="13">
        <f t="shared" si="27"/>
        <v>0</v>
      </c>
      <c r="DZ57" s="13">
        <f t="shared" si="28"/>
        <v>0</v>
      </c>
      <c r="EA57" s="54" t="e">
        <f t="shared" si="29"/>
        <v>#DIV/0!</v>
      </c>
      <c r="EB57" s="73"/>
      <c r="EC57" s="73"/>
    </row>
    <row r="58" spans="1:133" ht="67.5" customHeight="1">
      <c r="A58" s="14"/>
      <c r="B58" s="14"/>
      <c r="C58" s="12" t="s">
        <v>316</v>
      </c>
      <c r="D58" s="12" t="s">
        <v>331</v>
      </c>
      <c r="E58" s="12" t="s">
        <v>90</v>
      </c>
      <c r="F58" s="2" t="s">
        <v>332</v>
      </c>
      <c r="G58" s="2" t="s">
        <v>333</v>
      </c>
      <c r="H58" s="2" t="s">
        <v>334</v>
      </c>
      <c r="I58" s="7" t="s">
        <v>31</v>
      </c>
      <c r="J58" s="7" t="s">
        <v>261</v>
      </c>
      <c r="K58" s="7" t="s">
        <v>321</v>
      </c>
      <c r="L58" s="7" t="s">
        <v>33</v>
      </c>
      <c r="M58" s="7" t="s">
        <v>335</v>
      </c>
      <c r="N58" s="7" t="s">
        <v>336</v>
      </c>
      <c r="O58" s="7" t="s">
        <v>324</v>
      </c>
      <c r="P58" s="7" t="s">
        <v>188</v>
      </c>
      <c r="Q58" s="7"/>
      <c r="R58" s="7"/>
      <c r="S58" s="68" t="e">
        <f t="shared" si="158"/>
        <v>#DIV/0!</v>
      </c>
      <c r="T58" s="7"/>
      <c r="U58" s="7"/>
      <c r="V58" s="7"/>
      <c r="W58" s="68" t="e">
        <f>U58/V58</f>
        <v>#DIV/0!</v>
      </c>
      <c r="X58" s="73"/>
      <c r="Y58" s="73"/>
      <c r="Z58" s="7"/>
      <c r="AA58" s="7"/>
      <c r="AB58" s="68" t="e">
        <f t="shared" si="159"/>
        <v>#DIV/0!</v>
      </c>
      <c r="AC58" s="7"/>
      <c r="AD58" s="7"/>
      <c r="AE58" s="7"/>
      <c r="AF58" s="68" t="e">
        <f>AD58/AE58</f>
        <v>#DIV/0!</v>
      </c>
      <c r="AG58" s="73"/>
      <c r="AH58" s="73"/>
      <c r="AI58" s="7"/>
      <c r="AJ58" s="7"/>
      <c r="AK58" s="68" t="e">
        <f t="shared" si="160"/>
        <v>#DIV/0!</v>
      </c>
      <c r="AL58" s="7"/>
      <c r="AM58" s="7"/>
      <c r="AN58" s="7"/>
      <c r="AO58" s="68" t="e">
        <f>AM58/AN58</f>
        <v>#DIV/0!</v>
      </c>
      <c r="AP58" s="73"/>
      <c r="AQ58" s="73"/>
      <c r="AR58" s="7"/>
      <c r="AS58" s="7"/>
      <c r="AT58" s="68" t="e">
        <f t="shared" si="161"/>
        <v>#DIV/0!</v>
      </c>
      <c r="AU58" s="7"/>
      <c r="AV58" s="7"/>
      <c r="AW58" s="7"/>
      <c r="AX58" s="68" t="e">
        <f>AV58/AW58</f>
        <v>#DIV/0!</v>
      </c>
      <c r="AY58" s="73"/>
      <c r="AZ58" s="73"/>
      <c r="BA58" s="7"/>
      <c r="BB58" s="7"/>
      <c r="BC58" s="68" t="e">
        <f t="shared" si="162"/>
        <v>#DIV/0!</v>
      </c>
      <c r="BD58" s="7"/>
      <c r="BE58" s="7"/>
      <c r="BF58" s="7"/>
      <c r="BG58" s="68" t="e">
        <f>BE58/BF58</f>
        <v>#DIV/0!</v>
      </c>
      <c r="BH58" s="73"/>
      <c r="BI58" s="73"/>
      <c r="BJ58" s="7"/>
      <c r="BK58" s="7"/>
      <c r="BL58" s="68" t="e">
        <f t="shared" si="163"/>
        <v>#DIV/0!</v>
      </c>
      <c r="BM58" s="7"/>
      <c r="BN58" s="7"/>
      <c r="BO58" s="7"/>
      <c r="BP58" s="68" t="e">
        <f>BN58/BO58</f>
        <v>#DIV/0!</v>
      </c>
      <c r="BQ58" s="73"/>
      <c r="BR58" s="73"/>
      <c r="BS58" s="7"/>
      <c r="BT58" s="7"/>
      <c r="BU58" s="68" t="e">
        <f t="shared" si="164"/>
        <v>#DIV/0!</v>
      </c>
      <c r="BV58" s="7"/>
      <c r="BW58" s="7"/>
      <c r="BX58" s="7"/>
      <c r="BY58" s="68" t="e">
        <f>BW58/BX58</f>
        <v>#DIV/0!</v>
      </c>
      <c r="BZ58" s="73"/>
      <c r="CA58" s="73"/>
      <c r="CB58" s="7"/>
      <c r="CC58" s="7"/>
      <c r="CD58" s="68" t="e">
        <f t="shared" si="165"/>
        <v>#DIV/0!</v>
      </c>
      <c r="CE58" s="7"/>
      <c r="CF58" s="7"/>
      <c r="CG58" s="7"/>
      <c r="CH58" s="68" t="e">
        <f>CF58/CG58</f>
        <v>#DIV/0!</v>
      </c>
      <c r="CI58" s="73"/>
      <c r="CJ58" s="73"/>
      <c r="CK58" s="7"/>
      <c r="CL58" s="7"/>
      <c r="CM58" s="68" t="e">
        <f t="shared" si="166"/>
        <v>#DIV/0!</v>
      </c>
      <c r="CN58" s="7"/>
      <c r="CO58" s="7"/>
      <c r="CP58" s="7"/>
      <c r="CQ58" s="68" t="e">
        <f>CO58/CP58</f>
        <v>#DIV/0!</v>
      </c>
      <c r="CR58" s="73"/>
      <c r="CS58" s="73"/>
      <c r="CT58" s="7"/>
      <c r="CU58" s="7"/>
      <c r="CV58" s="68" t="e">
        <f t="shared" si="167"/>
        <v>#DIV/0!</v>
      </c>
      <c r="CW58" s="7"/>
      <c r="CX58" s="7"/>
      <c r="CY58" s="7"/>
      <c r="CZ58" s="68" t="e">
        <f>CX58/CY58</f>
        <v>#DIV/0!</v>
      </c>
      <c r="DA58" s="73"/>
      <c r="DB58" s="73"/>
      <c r="DC58" s="7"/>
      <c r="DD58" s="7"/>
      <c r="DE58" s="68" t="e">
        <f t="shared" si="168"/>
        <v>#DIV/0!</v>
      </c>
      <c r="DF58" s="7"/>
      <c r="DG58" s="7"/>
      <c r="DH58" s="7"/>
      <c r="DI58" s="68" t="e">
        <f>DG58/DH58</f>
        <v>#DIV/0!</v>
      </c>
      <c r="DJ58" s="73"/>
      <c r="DK58" s="73"/>
      <c r="DL58" s="7"/>
      <c r="DM58" s="7"/>
      <c r="DN58" s="68" t="e">
        <f t="shared" si="169"/>
        <v>#DIV/0!</v>
      </c>
      <c r="DO58" s="7"/>
      <c r="DP58" s="7"/>
      <c r="DQ58" s="7"/>
      <c r="DR58" s="68" t="e">
        <f>DP58/DQ58</f>
        <v>#DIV/0!</v>
      </c>
      <c r="DS58" s="73"/>
      <c r="DT58" s="73"/>
      <c r="DU58" s="13">
        <f t="shared" si="24"/>
        <v>0</v>
      </c>
      <c r="DV58" s="13">
        <f t="shared" si="25"/>
        <v>0</v>
      </c>
      <c r="DW58" s="54" t="e">
        <f t="shared" si="26"/>
        <v>#DIV/0!</v>
      </c>
      <c r="DX58" s="7"/>
      <c r="DY58" s="13">
        <f t="shared" si="27"/>
        <v>0</v>
      </c>
      <c r="DZ58" s="13">
        <f t="shared" si="28"/>
        <v>0</v>
      </c>
      <c r="EA58" s="54" t="e">
        <f t="shared" si="29"/>
        <v>#DIV/0!</v>
      </c>
      <c r="EB58" s="73"/>
      <c r="EC58" s="73"/>
    </row>
    <row r="59" spans="1:133" ht="67.5" customHeight="1">
      <c r="A59" s="14"/>
      <c r="B59" s="14"/>
      <c r="C59" s="12" t="s">
        <v>316</v>
      </c>
      <c r="D59" s="12" t="s">
        <v>337</v>
      </c>
      <c r="E59" s="12" t="s">
        <v>90</v>
      </c>
      <c r="F59" s="2" t="s">
        <v>338</v>
      </c>
      <c r="G59" s="2" t="s">
        <v>339</v>
      </c>
      <c r="H59" s="2" t="s">
        <v>340</v>
      </c>
      <c r="I59" s="11" t="s">
        <v>341</v>
      </c>
      <c r="J59" s="7" t="s">
        <v>261</v>
      </c>
      <c r="K59" s="7" t="s">
        <v>321</v>
      </c>
      <c r="L59" s="7" t="s">
        <v>33</v>
      </c>
      <c r="M59" s="7" t="s">
        <v>342</v>
      </c>
      <c r="N59" s="7" t="s">
        <v>343</v>
      </c>
      <c r="O59" s="7" t="s">
        <v>324</v>
      </c>
      <c r="P59" s="7" t="s">
        <v>188</v>
      </c>
      <c r="Q59" s="7"/>
      <c r="R59" s="7"/>
      <c r="S59" s="69" t="e">
        <f>(Q59/R59)*1000</f>
        <v>#DIV/0!</v>
      </c>
      <c r="T59" s="7"/>
      <c r="U59" s="7"/>
      <c r="V59" s="7"/>
      <c r="W59" s="69" t="e">
        <f>(U59/V59)*1000</f>
        <v>#DIV/0!</v>
      </c>
      <c r="X59" s="73"/>
      <c r="Y59" s="73"/>
      <c r="Z59" s="7"/>
      <c r="AA59" s="7"/>
      <c r="AB59" s="69" t="e">
        <f>(Z59/AA59)*1000</f>
        <v>#DIV/0!</v>
      </c>
      <c r="AC59" s="7"/>
      <c r="AD59" s="7"/>
      <c r="AE59" s="7"/>
      <c r="AF59" s="69" t="e">
        <f>(AD59/AE59)*1000</f>
        <v>#DIV/0!</v>
      </c>
      <c r="AG59" s="73"/>
      <c r="AH59" s="73"/>
      <c r="AI59" s="7"/>
      <c r="AJ59" s="7"/>
      <c r="AK59" s="69" t="e">
        <f>(AI59/AJ59)*1000</f>
        <v>#DIV/0!</v>
      </c>
      <c r="AL59" s="7"/>
      <c r="AM59" s="7"/>
      <c r="AN59" s="7"/>
      <c r="AO59" s="69" t="e">
        <f>(AM59/AN59)*1000</f>
        <v>#DIV/0!</v>
      </c>
      <c r="AP59" s="73"/>
      <c r="AQ59" s="73"/>
      <c r="AR59" s="7"/>
      <c r="AS59" s="7"/>
      <c r="AT59" s="69" t="e">
        <f>(AR59/AS59)*1000</f>
        <v>#DIV/0!</v>
      </c>
      <c r="AU59" s="7"/>
      <c r="AV59" s="7"/>
      <c r="AW59" s="7"/>
      <c r="AX59" s="69" t="e">
        <f>(AV59/AW59)*1000</f>
        <v>#DIV/0!</v>
      </c>
      <c r="AY59" s="73"/>
      <c r="AZ59" s="73"/>
      <c r="BA59" s="7"/>
      <c r="BB59" s="7"/>
      <c r="BC59" s="69" t="e">
        <f>(BA59/BB59)*1000</f>
        <v>#DIV/0!</v>
      </c>
      <c r="BD59" s="7"/>
      <c r="BE59" s="7"/>
      <c r="BF59" s="7"/>
      <c r="BG59" s="69" t="e">
        <f>(BE59/BF59)*1000</f>
        <v>#DIV/0!</v>
      </c>
      <c r="BH59" s="73"/>
      <c r="BI59" s="73"/>
      <c r="BJ59" s="7"/>
      <c r="BK59" s="7"/>
      <c r="BL59" s="69" t="e">
        <f>(BJ59/BK59)*1000</f>
        <v>#DIV/0!</v>
      </c>
      <c r="BM59" s="7"/>
      <c r="BN59" s="7"/>
      <c r="BO59" s="7"/>
      <c r="BP59" s="69" t="e">
        <f>(BN59/BO59)*1000</f>
        <v>#DIV/0!</v>
      </c>
      <c r="BQ59" s="73"/>
      <c r="BR59" s="73"/>
      <c r="BS59" s="7"/>
      <c r="BT59" s="7"/>
      <c r="BU59" s="69" t="e">
        <f>(BS59/BT59)*1000</f>
        <v>#DIV/0!</v>
      </c>
      <c r="BV59" s="7"/>
      <c r="BW59" s="7"/>
      <c r="BX59" s="7"/>
      <c r="BY59" s="69" t="e">
        <f>(BW59/BX59)*1000</f>
        <v>#DIV/0!</v>
      </c>
      <c r="BZ59" s="73"/>
      <c r="CA59" s="73"/>
      <c r="CB59" s="7"/>
      <c r="CC59" s="7"/>
      <c r="CD59" s="69" t="e">
        <f>(CB59/CC59)*1000</f>
        <v>#DIV/0!</v>
      </c>
      <c r="CE59" s="7"/>
      <c r="CF59" s="7"/>
      <c r="CG59" s="7"/>
      <c r="CH59" s="69" t="e">
        <f>(CF59/CG59)*1000</f>
        <v>#DIV/0!</v>
      </c>
      <c r="CI59" s="73"/>
      <c r="CJ59" s="73"/>
      <c r="CK59" s="7"/>
      <c r="CL59" s="7"/>
      <c r="CM59" s="69" t="e">
        <f>(CK59/CL59)*1000</f>
        <v>#DIV/0!</v>
      </c>
      <c r="CN59" s="7"/>
      <c r="CO59" s="7"/>
      <c r="CP59" s="7"/>
      <c r="CQ59" s="69" t="e">
        <f>(CO59/CP59)*1000</f>
        <v>#DIV/0!</v>
      </c>
      <c r="CR59" s="73"/>
      <c r="CS59" s="73"/>
      <c r="CT59" s="7"/>
      <c r="CU59" s="7"/>
      <c r="CV59" s="69" t="e">
        <f>(CT59/CU59)*1000</f>
        <v>#DIV/0!</v>
      </c>
      <c r="CW59" s="7"/>
      <c r="CX59" s="7"/>
      <c r="CY59" s="7"/>
      <c r="CZ59" s="69" t="e">
        <f>(CX59/CY59)*1000</f>
        <v>#DIV/0!</v>
      </c>
      <c r="DA59" s="73"/>
      <c r="DB59" s="73"/>
      <c r="DC59" s="7"/>
      <c r="DD59" s="7"/>
      <c r="DE59" s="69" t="e">
        <f>(DC59/DD59)*1000</f>
        <v>#DIV/0!</v>
      </c>
      <c r="DF59" s="7"/>
      <c r="DG59" s="7"/>
      <c r="DH59" s="7"/>
      <c r="DI59" s="69" t="e">
        <f>(DG59/DH59)*1000</f>
        <v>#DIV/0!</v>
      </c>
      <c r="DJ59" s="73"/>
      <c r="DK59" s="73"/>
      <c r="DL59" s="7"/>
      <c r="DM59" s="7"/>
      <c r="DN59" s="69" t="e">
        <f>(DL59/DM59)*1000</f>
        <v>#DIV/0!</v>
      </c>
      <c r="DO59" s="7"/>
      <c r="DP59" s="7"/>
      <c r="DQ59" s="7"/>
      <c r="DR59" s="69" t="e">
        <f>(DP59/DQ59)*1000</f>
        <v>#DIV/0!</v>
      </c>
      <c r="DS59" s="73"/>
      <c r="DT59" s="73"/>
      <c r="DU59" s="13">
        <f t="shared" si="24"/>
        <v>0</v>
      </c>
      <c r="DV59" s="13">
        <f t="shared" si="25"/>
        <v>0</v>
      </c>
      <c r="DW59" s="54" t="e">
        <f t="shared" si="26"/>
        <v>#DIV/0!</v>
      </c>
      <c r="DX59" s="7"/>
      <c r="DY59" s="13">
        <f t="shared" si="27"/>
        <v>0</v>
      </c>
      <c r="DZ59" s="13">
        <f t="shared" si="28"/>
        <v>0</v>
      </c>
      <c r="EA59" s="54" t="e">
        <f t="shared" si="29"/>
        <v>#DIV/0!</v>
      </c>
      <c r="EB59" s="73"/>
      <c r="EC59" s="73"/>
    </row>
    <row r="60" spans="1:133" ht="67.5" customHeight="1">
      <c r="A60" s="7"/>
      <c r="B60" s="7"/>
      <c r="C60" s="12" t="s">
        <v>316</v>
      </c>
      <c r="D60" s="12" t="s">
        <v>344</v>
      </c>
      <c r="E60" s="12" t="s">
        <v>90</v>
      </c>
      <c r="F60" s="2" t="s">
        <v>345</v>
      </c>
      <c r="G60" s="14" t="s">
        <v>346</v>
      </c>
      <c r="H60" s="2" t="s">
        <v>347</v>
      </c>
      <c r="I60" s="7" t="s">
        <v>31</v>
      </c>
      <c r="J60" s="17" t="s">
        <v>261</v>
      </c>
      <c r="K60" s="7" t="s">
        <v>348</v>
      </c>
      <c r="L60" s="7" t="s">
        <v>33</v>
      </c>
      <c r="M60" s="7" t="s">
        <v>342</v>
      </c>
      <c r="N60" s="7"/>
      <c r="O60" s="7" t="s">
        <v>324</v>
      </c>
      <c r="P60" s="7" t="s">
        <v>188</v>
      </c>
      <c r="Q60" s="7"/>
      <c r="R60" s="7"/>
      <c r="S60" s="68" t="e">
        <f t="shared" si="158"/>
        <v>#DIV/0!</v>
      </c>
      <c r="T60" s="7"/>
      <c r="U60" s="7"/>
      <c r="V60" s="7"/>
      <c r="W60" s="68" t="e">
        <f>U60/V60</f>
        <v>#DIV/0!</v>
      </c>
      <c r="X60" s="73"/>
      <c r="Y60" s="73"/>
      <c r="Z60" s="7"/>
      <c r="AA60" s="7"/>
      <c r="AB60" s="68" t="e">
        <f t="shared" ref="AB60" si="170">Z60/AA60</f>
        <v>#DIV/0!</v>
      </c>
      <c r="AC60" s="7"/>
      <c r="AD60" s="7"/>
      <c r="AE60" s="7"/>
      <c r="AF60" s="68" t="e">
        <f>AD60/AE60</f>
        <v>#DIV/0!</v>
      </c>
      <c r="AG60" s="73"/>
      <c r="AH60" s="73"/>
      <c r="AI60" s="7"/>
      <c r="AJ60" s="7"/>
      <c r="AK60" s="68" t="e">
        <f t="shared" ref="AK60" si="171">AI60/AJ60</f>
        <v>#DIV/0!</v>
      </c>
      <c r="AL60" s="7"/>
      <c r="AM60" s="7"/>
      <c r="AN60" s="7"/>
      <c r="AO60" s="68" t="e">
        <f>AM60/AN60</f>
        <v>#DIV/0!</v>
      </c>
      <c r="AP60" s="73"/>
      <c r="AQ60" s="73"/>
      <c r="AR60" s="7"/>
      <c r="AS60" s="7"/>
      <c r="AT60" s="68" t="e">
        <f t="shared" ref="AT60" si="172">AR60/AS60</f>
        <v>#DIV/0!</v>
      </c>
      <c r="AU60" s="7"/>
      <c r="AV60" s="7"/>
      <c r="AW60" s="7"/>
      <c r="AX60" s="68" t="e">
        <f>AV60/AW60</f>
        <v>#DIV/0!</v>
      </c>
      <c r="AY60" s="73"/>
      <c r="AZ60" s="73"/>
      <c r="BA60" s="7"/>
      <c r="BB60" s="7"/>
      <c r="BC60" s="68" t="e">
        <f t="shared" ref="BC60" si="173">BA60/BB60</f>
        <v>#DIV/0!</v>
      </c>
      <c r="BD60" s="7"/>
      <c r="BE60" s="7"/>
      <c r="BF60" s="7"/>
      <c r="BG60" s="68" t="e">
        <f>BE60/BF60</f>
        <v>#DIV/0!</v>
      </c>
      <c r="BH60" s="73"/>
      <c r="BI60" s="73"/>
      <c r="BJ60" s="7"/>
      <c r="BK60" s="7"/>
      <c r="BL60" s="68" t="e">
        <f t="shared" ref="BL60" si="174">BJ60/BK60</f>
        <v>#DIV/0!</v>
      </c>
      <c r="BM60" s="7"/>
      <c r="BN60" s="7"/>
      <c r="BO60" s="7"/>
      <c r="BP60" s="68" t="e">
        <f>BN60/BO60</f>
        <v>#DIV/0!</v>
      </c>
      <c r="BQ60" s="73"/>
      <c r="BR60" s="73"/>
      <c r="BS60" s="7"/>
      <c r="BT60" s="7"/>
      <c r="BU60" s="68" t="e">
        <f t="shared" ref="BU60" si="175">BS60/BT60</f>
        <v>#DIV/0!</v>
      </c>
      <c r="BV60" s="7"/>
      <c r="BW60" s="7"/>
      <c r="BX60" s="7"/>
      <c r="BY60" s="68" t="e">
        <f>BW60/BX60</f>
        <v>#DIV/0!</v>
      </c>
      <c r="BZ60" s="73"/>
      <c r="CA60" s="73"/>
      <c r="CB60" s="7"/>
      <c r="CC60" s="7"/>
      <c r="CD60" s="68" t="e">
        <f t="shared" ref="CD60" si="176">CB60/CC60</f>
        <v>#DIV/0!</v>
      </c>
      <c r="CE60" s="7"/>
      <c r="CF60" s="7"/>
      <c r="CG60" s="7"/>
      <c r="CH60" s="68" t="e">
        <f>CF60/CG60</f>
        <v>#DIV/0!</v>
      </c>
      <c r="CI60" s="73"/>
      <c r="CJ60" s="73"/>
      <c r="CK60" s="7"/>
      <c r="CL60" s="7"/>
      <c r="CM60" s="68" t="e">
        <f t="shared" ref="CM60" si="177">CK60/CL60</f>
        <v>#DIV/0!</v>
      </c>
      <c r="CN60" s="7"/>
      <c r="CO60" s="7"/>
      <c r="CP60" s="7"/>
      <c r="CQ60" s="68" t="e">
        <f>CO60/CP60</f>
        <v>#DIV/0!</v>
      </c>
      <c r="CR60" s="73"/>
      <c r="CS60" s="73"/>
      <c r="CT60" s="7"/>
      <c r="CU60" s="7"/>
      <c r="CV60" s="68" t="e">
        <f t="shared" ref="CV60" si="178">CT60/CU60</f>
        <v>#DIV/0!</v>
      </c>
      <c r="CW60" s="7"/>
      <c r="CX60" s="7"/>
      <c r="CY60" s="7"/>
      <c r="CZ60" s="68" t="e">
        <f>CX60/CY60</f>
        <v>#DIV/0!</v>
      </c>
      <c r="DA60" s="73"/>
      <c r="DB60" s="73"/>
      <c r="DC60" s="7"/>
      <c r="DD60" s="7"/>
      <c r="DE60" s="68" t="e">
        <f t="shared" ref="DE60" si="179">DC60/DD60</f>
        <v>#DIV/0!</v>
      </c>
      <c r="DF60" s="7"/>
      <c r="DG60" s="7"/>
      <c r="DH60" s="7"/>
      <c r="DI60" s="68" t="e">
        <f>DG60/DH60</f>
        <v>#DIV/0!</v>
      </c>
      <c r="DJ60" s="73"/>
      <c r="DK60" s="73"/>
      <c r="DL60" s="7"/>
      <c r="DM60" s="7"/>
      <c r="DN60" s="68" t="e">
        <f t="shared" ref="DN60" si="180">DL60/DM60</f>
        <v>#DIV/0!</v>
      </c>
      <c r="DO60" s="7"/>
      <c r="DP60" s="7"/>
      <c r="DQ60" s="7"/>
      <c r="DR60" s="68" t="e">
        <f>DP60/DQ60</f>
        <v>#DIV/0!</v>
      </c>
      <c r="DS60" s="73"/>
      <c r="DT60" s="73"/>
      <c r="DU60" s="13">
        <f t="shared" si="24"/>
        <v>0</v>
      </c>
      <c r="DV60" s="13">
        <f t="shared" si="25"/>
        <v>0</v>
      </c>
      <c r="DW60" s="54" t="e">
        <f t="shared" si="26"/>
        <v>#DIV/0!</v>
      </c>
      <c r="DX60" s="7"/>
      <c r="DY60" s="13">
        <f t="shared" si="27"/>
        <v>0</v>
      </c>
      <c r="DZ60" s="13">
        <f t="shared" si="28"/>
        <v>0</v>
      </c>
      <c r="EA60" s="54" t="e">
        <f t="shared" si="29"/>
        <v>#DIV/0!</v>
      </c>
      <c r="EB60" s="73"/>
      <c r="EC60" s="73"/>
    </row>
    <row r="61" spans="1:133" ht="67.5" customHeight="1">
      <c r="A61" s="14"/>
      <c r="B61" s="14"/>
      <c r="C61" s="12" t="s">
        <v>349</v>
      </c>
      <c r="D61" s="12" t="s">
        <v>350</v>
      </c>
      <c r="E61" s="12" t="s">
        <v>252</v>
      </c>
      <c r="F61" s="14" t="s">
        <v>351</v>
      </c>
      <c r="G61" s="14" t="s">
        <v>352</v>
      </c>
      <c r="H61" s="61" t="s">
        <v>353</v>
      </c>
      <c r="I61" s="7" t="s">
        <v>31</v>
      </c>
      <c r="J61" s="17">
        <v>0.7</v>
      </c>
      <c r="K61" s="7" t="s">
        <v>321</v>
      </c>
      <c r="L61" s="7" t="s">
        <v>33</v>
      </c>
      <c r="M61" s="7" t="s">
        <v>354</v>
      </c>
      <c r="N61" s="7" t="s">
        <v>355</v>
      </c>
      <c r="O61" s="7" t="s">
        <v>356</v>
      </c>
      <c r="P61" s="7"/>
      <c r="Q61" s="7"/>
      <c r="R61" s="7"/>
      <c r="S61" s="67" t="e">
        <f>Q61/R61</f>
        <v>#DIV/0!</v>
      </c>
      <c r="T61" s="7"/>
      <c r="U61" s="7"/>
      <c r="V61" s="7"/>
      <c r="W61" s="67" t="e">
        <f>U61/V61</f>
        <v>#DIV/0!</v>
      </c>
      <c r="X61" s="73"/>
      <c r="Y61" s="73"/>
      <c r="Z61" s="7"/>
      <c r="AA61" s="7"/>
      <c r="AB61" s="67" t="e">
        <f>Z61/AA61</f>
        <v>#DIV/0!</v>
      </c>
      <c r="AC61" s="7"/>
      <c r="AD61" s="7"/>
      <c r="AE61" s="7"/>
      <c r="AF61" s="67" t="e">
        <f>AD61/AE61</f>
        <v>#DIV/0!</v>
      </c>
      <c r="AG61" s="73"/>
      <c r="AH61" s="73"/>
      <c r="AI61" s="7"/>
      <c r="AJ61" s="7"/>
      <c r="AK61" s="67" t="e">
        <f>AI61/AJ61</f>
        <v>#DIV/0!</v>
      </c>
      <c r="AL61" s="7"/>
      <c r="AM61" s="7"/>
      <c r="AN61" s="7"/>
      <c r="AO61" s="67" t="e">
        <f>AM61/AN61</f>
        <v>#DIV/0!</v>
      </c>
      <c r="AP61" s="73"/>
      <c r="AQ61" s="73"/>
      <c r="AR61" s="7"/>
      <c r="AS61" s="7"/>
      <c r="AT61" s="67" t="e">
        <f>AR61/AS61</f>
        <v>#DIV/0!</v>
      </c>
      <c r="AU61" s="7"/>
      <c r="AV61" s="7"/>
      <c r="AW61" s="7"/>
      <c r="AX61" s="67" t="e">
        <f>AV61/AW61</f>
        <v>#DIV/0!</v>
      </c>
      <c r="AY61" s="73"/>
      <c r="AZ61" s="73"/>
      <c r="BA61" s="7"/>
      <c r="BB61" s="7"/>
      <c r="BC61" s="67" t="e">
        <f>BA61/BB61</f>
        <v>#DIV/0!</v>
      </c>
      <c r="BD61" s="7"/>
      <c r="BE61" s="7"/>
      <c r="BF61" s="7"/>
      <c r="BG61" s="67" t="e">
        <f>BE61/BF61</f>
        <v>#DIV/0!</v>
      </c>
      <c r="BH61" s="73"/>
      <c r="BI61" s="73"/>
      <c r="BJ61" s="7"/>
      <c r="BK61" s="7"/>
      <c r="BL61" s="67" t="e">
        <f>BJ61/BK61</f>
        <v>#DIV/0!</v>
      </c>
      <c r="BM61" s="7"/>
      <c r="BN61" s="7"/>
      <c r="BO61" s="7"/>
      <c r="BP61" s="67" t="e">
        <f>BN61/BO61</f>
        <v>#DIV/0!</v>
      </c>
      <c r="BQ61" s="73"/>
      <c r="BR61" s="73"/>
      <c r="BS61" s="7"/>
      <c r="BT61" s="7"/>
      <c r="BU61" s="67" t="e">
        <f>BS61/BT61</f>
        <v>#DIV/0!</v>
      </c>
      <c r="BV61" s="7"/>
      <c r="BW61" s="7"/>
      <c r="BX61" s="7"/>
      <c r="BY61" s="67" t="e">
        <f>BW61/BX61</f>
        <v>#DIV/0!</v>
      </c>
      <c r="BZ61" s="73"/>
      <c r="CA61" s="73"/>
      <c r="CB61" s="7"/>
      <c r="CC61" s="7"/>
      <c r="CD61" s="67" t="e">
        <f>CB61/CC61</f>
        <v>#DIV/0!</v>
      </c>
      <c r="CE61" s="7"/>
      <c r="CF61" s="7"/>
      <c r="CG61" s="7"/>
      <c r="CH61" s="67" t="e">
        <f>CF61/CG61</f>
        <v>#DIV/0!</v>
      </c>
      <c r="CI61" s="73"/>
      <c r="CJ61" s="73"/>
      <c r="CK61" s="7"/>
      <c r="CL61" s="7"/>
      <c r="CM61" s="67" t="e">
        <f>CK61/CL61</f>
        <v>#DIV/0!</v>
      </c>
      <c r="CN61" s="7"/>
      <c r="CO61" s="7"/>
      <c r="CP61" s="7"/>
      <c r="CQ61" s="67" t="e">
        <f>CO61/CP61</f>
        <v>#DIV/0!</v>
      </c>
      <c r="CR61" s="73"/>
      <c r="CS61" s="73"/>
      <c r="CT61" s="7"/>
      <c r="CU61" s="7"/>
      <c r="CV61" s="67" t="e">
        <f>CT61/CU61</f>
        <v>#DIV/0!</v>
      </c>
      <c r="CW61" s="7"/>
      <c r="CX61" s="7"/>
      <c r="CY61" s="7"/>
      <c r="CZ61" s="67" t="e">
        <f>CX61/CY61</f>
        <v>#DIV/0!</v>
      </c>
      <c r="DA61" s="73"/>
      <c r="DB61" s="73"/>
      <c r="DC61" s="7"/>
      <c r="DD61" s="7"/>
      <c r="DE61" s="67" t="e">
        <f>DC61/DD61</f>
        <v>#DIV/0!</v>
      </c>
      <c r="DF61" s="7"/>
      <c r="DG61" s="7"/>
      <c r="DH61" s="7"/>
      <c r="DI61" s="67" t="e">
        <f>DG61/DH61</f>
        <v>#DIV/0!</v>
      </c>
      <c r="DJ61" s="73"/>
      <c r="DK61" s="73"/>
      <c r="DL61" s="7"/>
      <c r="DM61" s="7"/>
      <c r="DN61" s="67" t="e">
        <f>DL61/DM61</f>
        <v>#DIV/0!</v>
      </c>
      <c r="DO61" s="7"/>
      <c r="DP61" s="7"/>
      <c r="DQ61" s="7"/>
      <c r="DR61" s="67" t="e">
        <f>DP61/DQ61</f>
        <v>#DIV/0!</v>
      </c>
      <c r="DS61" s="73"/>
      <c r="DT61" s="73"/>
      <c r="DU61" s="13">
        <f t="shared" si="24"/>
        <v>0</v>
      </c>
      <c r="DV61" s="13">
        <f t="shared" si="25"/>
        <v>0</v>
      </c>
      <c r="DW61" s="54" t="e">
        <f t="shared" si="26"/>
        <v>#DIV/0!</v>
      </c>
      <c r="DX61" s="7"/>
      <c r="DY61" s="13">
        <f t="shared" si="27"/>
        <v>0</v>
      </c>
      <c r="DZ61" s="13">
        <f t="shared" si="28"/>
        <v>0</v>
      </c>
      <c r="EA61" s="54" t="e">
        <f t="shared" si="29"/>
        <v>#DIV/0!</v>
      </c>
      <c r="EB61" s="73"/>
      <c r="EC61" s="73"/>
    </row>
    <row r="62" spans="1:133" ht="67.5" customHeight="1">
      <c r="A62" s="14"/>
      <c r="B62" s="14"/>
      <c r="C62" s="12" t="s">
        <v>349</v>
      </c>
      <c r="D62" s="12" t="s">
        <v>357</v>
      </c>
      <c r="E62" s="12" t="s">
        <v>252</v>
      </c>
      <c r="F62" s="14" t="s">
        <v>358</v>
      </c>
      <c r="G62" s="14" t="s">
        <v>359</v>
      </c>
      <c r="H62" s="14" t="s">
        <v>360</v>
      </c>
      <c r="I62" s="7" t="s">
        <v>31</v>
      </c>
      <c r="J62" s="17">
        <v>0.5</v>
      </c>
      <c r="K62" s="7" t="s">
        <v>321</v>
      </c>
      <c r="L62" s="7" t="s">
        <v>33</v>
      </c>
      <c r="M62" s="7" t="s">
        <v>354</v>
      </c>
      <c r="N62" s="7" t="s">
        <v>355</v>
      </c>
      <c r="O62" s="7" t="s">
        <v>356</v>
      </c>
      <c r="P62" s="7"/>
      <c r="Q62" s="7"/>
      <c r="R62" s="7"/>
      <c r="S62" s="67" t="e">
        <f t="shared" ref="S62:S63" si="181">Q62/R62</f>
        <v>#DIV/0!</v>
      </c>
      <c r="T62" s="7"/>
      <c r="U62" s="7"/>
      <c r="V62" s="7"/>
      <c r="W62" s="67" t="e">
        <f t="shared" ref="W62:W63" si="182">U62/V62</f>
        <v>#DIV/0!</v>
      </c>
      <c r="X62" s="73"/>
      <c r="Y62" s="73"/>
      <c r="Z62" s="7"/>
      <c r="AA62" s="7"/>
      <c r="AB62" s="67" t="e">
        <f t="shared" ref="AB62:AB63" si="183">Z62/AA62</f>
        <v>#DIV/0!</v>
      </c>
      <c r="AC62" s="7"/>
      <c r="AD62" s="7"/>
      <c r="AE62" s="7"/>
      <c r="AF62" s="67" t="e">
        <f t="shared" ref="AF62:AF63" si="184">AD62/AE62</f>
        <v>#DIV/0!</v>
      </c>
      <c r="AG62" s="73"/>
      <c r="AH62" s="73"/>
      <c r="AI62" s="7"/>
      <c r="AJ62" s="7"/>
      <c r="AK62" s="67" t="e">
        <f t="shared" ref="AK62:AK63" si="185">AI62/AJ62</f>
        <v>#DIV/0!</v>
      </c>
      <c r="AL62" s="7"/>
      <c r="AM62" s="7"/>
      <c r="AN62" s="7"/>
      <c r="AO62" s="67" t="e">
        <f t="shared" ref="AO62:AO63" si="186">AM62/AN62</f>
        <v>#DIV/0!</v>
      </c>
      <c r="AP62" s="73"/>
      <c r="AQ62" s="73"/>
      <c r="AR62" s="7"/>
      <c r="AS62" s="7"/>
      <c r="AT62" s="67" t="e">
        <f t="shared" ref="AT62:AT63" si="187">AR62/AS62</f>
        <v>#DIV/0!</v>
      </c>
      <c r="AU62" s="7"/>
      <c r="AV62" s="7"/>
      <c r="AW62" s="7"/>
      <c r="AX62" s="67" t="e">
        <f t="shared" ref="AX62:AX63" si="188">AV62/AW62</f>
        <v>#DIV/0!</v>
      </c>
      <c r="AY62" s="73"/>
      <c r="AZ62" s="73"/>
      <c r="BA62" s="7"/>
      <c r="BB62" s="7"/>
      <c r="BC62" s="67" t="e">
        <f t="shared" ref="BC62:BC63" si="189">BA62/BB62</f>
        <v>#DIV/0!</v>
      </c>
      <c r="BD62" s="7"/>
      <c r="BE62" s="7"/>
      <c r="BF62" s="7"/>
      <c r="BG62" s="67" t="e">
        <f t="shared" ref="BG62:BG63" si="190">BE62/BF62</f>
        <v>#DIV/0!</v>
      </c>
      <c r="BH62" s="73"/>
      <c r="BI62" s="73"/>
      <c r="BJ62" s="7"/>
      <c r="BK62" s="7"/>
      <c r="BL62" s="67" t="e">
        <f t="shared" ref="BL62:BL63" si="191">BJ62/BK62</f>
        <v>#DIV/0!</v>
      </c>
      <c r="BM62" s="7"/>
      <c r="BN62" s="7"/>
      <c r="BO62" s="7"/>
      <c r="BP62" s="67" t="e">
        <f t="shared" ref="BP62:BP63" si="192">BN62/BO62</f>
        <v>#DIV/0!</v>
      </c>
      <c r="BQ62" s="73"/>
      <c r="BR62" s="73"/>
      <c r="BS62" s="7"/>
      <c r="BT62" s="7"/>
      <c r="BU62" s="67" t="e">
        <f t="shared" ref="BU62:BU63" si="193">BS62/BT62</f>
        <v>#DIV/0!</v>
      </c>
      <c r="BV62" s="7"/>
      <c r="BW62" s="7"/>
      <c r="BX62" s="7"/>
      <c r="BY62" s="67" t="e">
        <f t="shared" ref="BY62:BY63" si="194">BW62/BX62</f>
        <v>#DIV/0!</v>
      </c>
      <c r="BZ62" s="73"/>
      <c r="CA62" s="73"/>
      <c r="CB62" s="7"/>
      <c r="CC62" s="7"/>
      <c r="CD62" s="67" t="e">
        <f t="shared" ref="CD62:CD63" si="195">CB62/CC62</f>
        <v>#DIV/0!</v>
      </c>
      <c r="CE62" s="7"/>
      <c r="CF62" s="7"/>
      <c r="CG62" s="7"/>
      <c r="CH62" s="67" t="e">
        <f t="shared" ref="CH62:CH63" si="196">CF62/CG62</f>
        <v>#DIV/0!</v>
      </c>
      <c r="CI62" s="73"/>
      <c r="CJ62" s="73"/>
      <c r="CK62" s="7"/>
      <c r="CL62" s="7"/>
      <c r="CM62" s="67" t="e">
        <f t="shared" ref="CM62:CM63" si="197">CK62/CL62</f>
        <v>#DIV/0!</v>
      </c>
      <c r="CN62" s="7"/>
      <c r="CO62" s="7"/>
      <c r="CP62" s="7"/>
      <c r="CQ62" s="67" t="e">
        <f t="shared" ref="CQ62:CQ63" si="198">CO62/CP62</f>
        <v>#DIV/0!</v>
      </c>
      <c r="CR62" s="73"/>
      <c r="CS62" s="73"/>
      <c r="CT62" s="7"/>
      <c r="CU62" s="7"/>
      <c r="CV62" s="67" t="e">
        <f t="shared" ref="CV62:CV63" si="199">CT62/CU62</f>
        <v>#DIV/0!</v>
      </c>
      <c r="CW62" s="7"/>
      <c r="CX62" s="7"/>
      <c r="CY62" s="7"/>
      <c r="CZ62" s="67" t="e">
        <f t="shared" ref="CZ62:CZ63" si="200">CX62/CY62</f>
        <v>#DIV/0!</v>
      </c>
      <c r="DA62" s="73"/>
      <c r="DB62" s="73"/>
      <c r="DC62" s="7"/>
      <c r="DD62" s="7"/>
      <c r="DE62" s="67" t="e">
        <f t="shared" ref="DE62:DE63" si="201">DC62/DD62</f>
        <v>#DIV/0!</v>
      </c>
      <c r="DF62" s="7"/>
      <c r="DG62" s="7"/>
      <c r="DH62" s="7"/>
      <c r="DI62" s="67" t="e">
        <f t="shared" ref="DI62:DI63" si="202">DG62/DH62</f>
        <v>#DIV/0!</v>
      </c>
      <c r="DJ62" s="73"/>
      <c r="DK62" s="73"/>
      <c r="DL62" s="7"/>
      <c r="DM62" s="7"/>
      <c r="DN62" s="67" t="e">
        <f t="shared" ref="DN62:DN63" si="203">DL62/DM62</f>
        <v>#DIV/0!</v>
      </c>
      <c r="DO62" s="7"/>
      <c r="DP62" s="7"/>
      <c r="DQ62" s="7"/>
      <c r="DR62" s="67" t="e">
        <f t="shared" ref="DR62:DR63" si="204">DP62/DQ62</f>
        <v>#DIV/0!</v>
      </c>
      <c r="DS62" s="73"/>
      <c r="DT62" s="73"/>
      <c r="DU62" s="13">
        <f t="shared" si="24"/>
        <v>0</v>
      </c>
      <c r="DV62" s="13">
        <f t="shared" si="25"/>
        <v>0</v>
      </c>
      <c r="DW62" s="54" t="e">
        <f t="shared" si="26"/>
        <v>#DIV/0!</v>
      </c>
      <c r="DX62" s="7"/>
      <c r="DY62" s="13">
        <f t="shared" si="27"/>
        <v>0</v>
      </c>
      <c r="DZ62" s="13">
        <f t="shared" si="28"/>
        <v>0</v>
      </c>
      <c r="EA62" s="54" t="e">
        <f t="shared" si="29"/>
        <v>#DIV/0!</v>
      </c>
      <c r="EB62" s="73"/>
      <c r="EC62" s="73"/>
    </row>
    <row r="63" spans="1:133" ht="67.5" customHeight="1">
      <c r="A63" s="14"/>
      <c r="B63" s="14"/>
      <c r="C63" s="12" t="s">
        <v>349</v>
      </c>
      <c r="D63" s="12" t="s">
        <v>361</v>
      </c>
      <c r="E63" s="12" t="s">
        <v>90</v>
      </c>
      <c r="F63" s="14" t="s">
        <v>362</v>
      </c>
      <c r="G63" s="14" t="s">
        <v>363</v>
      </c>
      <c r="H63" s="14" t="s">
        <v>364</v>
      </c>
      <c r="I63" s="7" t="s">
        <v>31</v>
      </c>
      <c r="J63" s="17" t="s">
        <v>365</v>
      </c>
      <c r="K63" s="7" t="s">
        <v>321</v>
      </c>
      <c r="L63" s="7" t="s">
        <v>33</v>
      </c>
      <c r="M63" s="7" t="s">
        <v>354</v>
      </c>
      <c r="N63" s="7" t="s">
        <v>355</v>
      </c>
      <c r="O63" s="7" t="s">
        <v>356</v>
      </c>
      <c r="P63" s="7"/>
      <c r="Q63" s="7"/>
      <c r="R63" s="7"/>
      <c r="S63" s="67" t="e">
        <f t="shared" si="181"/>
        <v>#DIV/0!</v>
      </c>
      <c r="T63" s="7"/>
      <c r="U63" s="7"/>
      <c r="V63" s="7"/>
      <c r="W63" s="67" t="e">
        <f t="shared" si="182"/>
        <v>#DIV/0!</v>
      </c>
      <c r="X63" s="73"/>
      <c r="Y63" s="73"/>
      <c r="Z63" s="7"/>
      <c r="AA63" s="7"/>
      <c r="AB63" s="67" t="e">
        <f t="shared" si="183"/>
        <v>#DIV/0!</v>
      </c>
      <c r="AC63" s="7"/>
      <c r="AD63" s="7"/>
      <c r="AE63" s="7"/>
      <c r="AF63" s="67" t="e">
        <f t="shared" si="184"/>
        <v>#DIV/0!</v>
      </c>
      <c r="AG63" s="73"/>
      <c r="AH63" s="73"/>
      <c r="AI63" s="7"/>
      <c r="AJ63" s="7"/>
      <c r="AK63" s="67" t="e">
        <f t="shared" si="185"/>
        <v>#DIV/0!</v>
      </c>
      <c r="AL63" s="7"/>
      <c r="AM63" s="7"/>
      <c r="AN63" s="7"/>
      <c r="AO63" s="67" t="e">
        <f t="shared" si="186"/>
        <v>#DIV/0!</v>
      </c>
      <c r="AP63" s="73"/>
      <c r="AQ63" s="73"/>
      <c r="AR63" s="7"/>
      <c r="AS63" s="7"/>
      <c r="AT63" s="67" t="e">
        <f t="shared" si="187"/>
        <v>#DIV/0!</v>
      </c>
      <c r="AU63" s="7"/>
      <c r="AV63" s="7"/>
      <c r="AW63" s="7"/>
      <c r="AX63" s="67" t="e">
        <f t="shared" si="188"/>
        <v>#DIV/0!</v>
      </c>
      <c r="AY63" s="73"/>
      <c r="AZ63" s="73"/>
      <c r="BA63" s="7"/>
      <c r="BB63" s="7"/>
      <c r="BC63" s="67" t="e">
        <f t="shared" si="189"/>
        <v>#DIV/0!</v>
      </c>
      <c r="BD63" s="7"/>
      <c r="BE63" s="7"/>
      <c r="BF63" s="7"/>
      <c r="BG63" s="67" t="e">
        <f t="shared" si="190"/>
        <v>#DIV/0!</v>
      </c>
      <c r="BH63" s="73"/>
      <c r="BI63" s="73"/>
      <c r="BJ63" s="7"/>
      <c r="BK63" s="7"/>
      <c r="BL63" s="67" t="e">
        <f t="shared" si="191"/>
        <v>#DIV/0!</v>
      </c>
      <c r="BM63" s="7"/>
      <c r="BN63" s="7"/>
      <c r="BO63" s="7"/>
      <c r="BP63" s="67" t="e">
        <f t="shared" si="192"/>
        <v>#DIV/0!</v>
      </c>
      <c r="BQ63" s="73"/>
      <c r="BR63" s="73"/>
      <c r="BS63" s="7"/>
      <c r="BT63" s="7"/>
      <c r="BU63" s="67" t="e">
        <f t="shared" si="193"/>
        <v>#DIV/0!</v>
      </c>
      <c r="BV63" s="7"/>
      <c r="BW63" s="7"/>
      <c r="BX63" s="7"/>
      <c r="BY63" s="67" t="e">
        <f t="shared" si="194"/>
        <v>#DIV/0!</v>
      </c>
      <c r="BZ63" s="73"/>
      <c r="CA63" s="73"/>
      <c r="CB63" s="7"/>
      <c r="CC63" s="7"/>
      <c r="CD63" s="67" t="e">
        <f t="shared" si="195"/>
        <v>#DIV/0!</v>
      </c>
      <c r="CE63" s="7"/>
      <c r="CF63" s="7"/>
      <c r="CG63" s="7"/>
      <c r="CH63" s="67" t="e">
        <f t="shared" si="196"/>
        <v>#DIV/0!</v>
      </c>
      <c r="CI63" s="73"/>
      <c r="CJ63" s="73"/>
      <c r="CK63" s="7"/>
      <c r="CL63" s="7"/>
      <c r="CM63" s="67" t="e">
        <f t="shared" si="197"/>
        <v>#DIV/0!</v>
      </c>
      <c r="CN63" s="7"/>
      <c r="CO63" s="7"/>
      <c r="CP63" s="7"/>
      <c r="CQ63" s="67" t="e">
        <f t="shared" si="198"/>
        <v>#DIV/0!</v>
      </c>
      <c r="CR63" s="73"/>
      <c r="CS63" s="73"/>
      <c r="CT63" s="7"/>
      <c r="CU63" s="7"/>
      <c r="CV63" s="67" t="e">
        <f t="shared" si="199"/>
        <v>#DIV/0!</v>
      </c>
      <c r="CW63" s="7"/>
      <c r="CX63" s="7"/>
      <c r="CY63" s="7"/>
      <c r="CZ63" s="67" t="e">
        <f t="shared" si="200"/>
        <v>#DIV/0!</v>
      </c>
      <c r="DA63" s="73"/>
      <c r="DB63" s="73"/>
      <c r="DC63" s="7"/>
      <c r="DD63" s="7"/>
      <c r="DE63" s="67" t="e">
        <f t="shared" si="201"/>
        <v>#DIV/0!</v>
      </c>
      <c r="DF63" s="7"/>
      <c r="DG63" s="7"/>
      <c r="DH63" s="7"/>
      <c r="DI63" s="67" t="e">
        <f t="shared" si="202"/>
        <v>#DIV/0!</v>
      </c>
      <c r="DJ63" s="73"/>
      <c r="DK63" s="73"/>
      <c r="DL63" s="7"/>
      <c r="DM63" s="7"/>
      <c r="DN63" s="67" t="e">
        <f t="shared" si="203"/>
        <v>#DIV/0!</v>
      </c>
      <c r="DO63" s="7"/>
      <c r="DP63" s="7"/>
      <c r="DQ63" s="7"/>
      <c r="DR63" s="67" t="e">
        <f t="shared" si="204"/>
        <v>#DIV/0!</v>
      </c>
      <c r="DS63" s="73"/>
      <c r="DT63" s="73"/>
      <c r="DU63" s="13">
        <f t="shared" si="24"/>
        <v>0</v>
      </c>
      <c r="DV63" s="13">
        <f t="shared" si="25"/>
        <v>0</v>
      </c>
      <c r="DW63" s="54" t="e">
        <f t="shared" si="26"/>
        <v>#DIV/0!</v>
      </c>
      <c r="DX63" s="7"/>
      <c r="DY63" s="13">
        <f t="shared" si="27"/>
        <v>0</v>
      </c>
      <c r="DZ63" s="13">
        <f t="shared" si="28"/>
        <v>0</v>
      </c>
      <c r="EA63" s="54" t="e">
        <f t="shared" si="29"/>
        <v>#DIV/0!</v>
      </c>
      <c r="EB63" s="73"/>
      <c r="EC63" s="73"/>
    </row>
    <row r="64" spans="1:133" ht="67.5" customHeight="1">
      <c r="A64" s="14"/>
      <c r="B64" s="14"/>
      <c r="C64" s="28" t="s">
        <v>366</v>
      </c>
      <c r="D64" s="28" t="s">
        <v>367</v>
      </c>
      <c r="E64" s="28" t="s">
        <v>252</v>
      </c>
      <c r="F64" s="33" t="s">
        <v>368</v>
      </c>
      <c r="G64" s="33" t="s">
        <v>369</v>
      </c>
      <c r="H64" s="33" t="s">
        <v>370</v>
      </c>
      <c r="I64" s="8" t="s">
        <v>31</v>
      </c>
      <c r="J64" s="8" t="s">
        <v>371</v>
      </c>
      <c r="K64" s="8" t="s">
        <v>33</v>
      </c>
      <c r="L64" s="8" t="s">
        <v>33</v>
      </c>
      <c r="M64" s="7" t="s">
        <v>372</v>
      </c>
      <c r="N64" s="7" t="s">
        <v>373</v>
      </c>
      <c r="O64" s="7" t="s">
        <v>374</v>
      </c>
      <c r="P64" s="7"/>
      <c r="Q64" s="7"/>
      <c r="R64" s="7"/>
      <c r="S64" s="67" t="e">
        <f>Q64/R64</f>
        <v>#DIV/0!</v>
      </c>
      <c r="T64" s="7"/>
      <c r="U64" s="7"/>
      <c r="V64" s="7"/>
      <c r="W64" s="67" t="e">
        <f>U64/V64</f>
        <v>#DIV/0!</v>
      </c>
      <c r="X64" s="73"/>
      <c r="Y64" s="73"/>
      <c r="Z64" s="7"/>
      <c r="AA64" s="7"/>
      <c r="AB64" s="67" t="e">
        <f>Z64/AA64</f>
        <v>#DIV/0!</v>
      </c>
      <c r="AC64" s="7"/>
      <c r="AD64" s="7"/>
      <c r="AE64" s="7"/>
      <c r="AF64" s="67" t="e">
        <f>AD64/AE64</f>
        <v>#DIV/0!</v>
      </c>
      <c r="AG64" s="73"/>
      <c r="AH64" s="73"/>
      <c r="AI64" s="7"/>
      <c r="AJ64" s="7"/>
      <c r="AK64" s="67" t="e">
        <f>AI64/AJ64</f>
        <v>#DIV/0!</v>
      </c>
      <c r="AL64" s="7"/>
      <c r="AM64" s="7"/>
      <c r="AN64" s="7"/>
      <c r="AO64" s="67" t="e">
        <f>AM64/AN64</f>
        <v>#DIV/0!</v>
      </c>
      <c r="AP64" s="73"/>
      <c r="AQ64" s="73"/>
      <c r="AR64" s="7"/>
      <c r="AS64" s="7"/>
      <c r="AT64" s="67" t="e">
        <f>AR64/AS64</f>
        <v>#DIV/0!</v>
      </c>
      <c r="AU64" s="7"/>
      <c r="AV64" s="7"/>
      <c r="AW64" s="7"/>
      <c r="AX64" s="67" t="e">
        <f>AV64/AW64</f>
        <v>#DIV/0!</v>
      </c>
      <c r="AY64" s="73"/>
      <c r="AZ64" s="73"/>
      <c r="BA64" s="7"/>
      <c r="BB64" s="7"/>
      <c r="BC64" s="67" t="e">
        <f>BA64/BB64</f>
        <v>#DIV/0!</v>
      </c>
      <c r="BD64" s="7"/>
      <c r="BE64" s="7"/>
      <c r="BF64" s="7"/>
      <c r="BG64" s="67" t="e">
        <f>BE64/BF64</f>
        <v>#DIV/0!</v>
      </c>
      <c r="BH64" s="73"/>
      <c r="BI64" s="73"/>
      <c r="BJ64" s="7"/>
      <c r="BK64" s="7"/>
      <c r="BL64" s="67" t="e">
        <f>BJ64/BK64</f>
        <v>#DIV/0!</v>
      </c>
      <c r="BM64" s="7"/>
      <c r="BN64" s="7"/>
      <c r="BO64" s="7"/>
      <c r="BP64" s="67" t="e">
        <f>BN64/BO64</f>
        <v>#DIV/0!</v>
      </c>
      <c r="BQ64" s="73"/>
      <c r="BR64" s="73"/>
      <c r="BS64" s="7"/>
      <c r="BT64" s="7"/>
      <c r="BU64" s="67" t="e">
        <f>BS64/BT64</f>
        <v>#DIV/0!</v>
      </c>
      <c r="BV64" s="7"/>
      <c r="BW64" s="7"/>
      <c r="BX64" s="7"/>
      <c r="BY64" s="67" t="e">
        <f>BW64/BX64</f>
        <v>#DIV/0!</v>
      </c>
      <c r="BZ64" s="73"/>
      <c r="CA64" s="73"/>
      <c r="CB64" s="7"/>
      <c r="CC64" s="7"/>
      <c r="CD64" s="67" t="e">
        <f>CB64/CC64</f>
        <v>#DIV/0!</v>
      </c>
      <c r="CE64" s="7"/>
      <c r="CF64" s="7"/>
      <c r="CG64" s="7"/>
      <c r="CH64" s="67" t="e">
        <f>CF64/CG64</f>
        <v>#DIV/0!</v>
      </c>
      <c r="CI64" s="73"/>
      <c r="CJ64" s="73"/>
      <c r="CK64" s="7"/>
      <c r="CL64" s="7"/>
      <c r="CM64" s="67" t="e">
        <f>CK64/CL64</f>
        <v>#DIV/0!</v>
      </c>
      <c r="CN64" s="7"/>
      <c r="CO64" s="7"/>
      <c r="CP64" s="7"/>
      <c r="CQ64" s="67" t="e">
        <f>CO64/CP64</f>
        <v>#DIV/0!</v>
      </c>
      <c r="CR64" s="73"/>
      <c r="CS64" s="73"/>
      <c r="CT64" s="7"/>
      <c r="CU64" s="7"/>
      <c r="CV64" s="67" t="e">
        <f>CT64/CU64</f>
        <v>#DIV/0!</v>
      </c>
      <c r="CW64" s="7"/>
      <c r="CX64" s="7"/>
      <c r="CY64" s="7"/>
      <c r="CZ64" s="67" t="e">
        <f>CX64/CY64</f>
        <v>#DIV/0!</v>
      </c>
      <c r="DA64" s="73"/>
      <c r="DB64" s="73"/>
      <c r="DC64" s="7"/>
      <c r="DD64" s="7"/>
      <c r="DE64" s="67" t="e">
        <f>DC64/DD64</f>
        <v>#DIV/0!</v>
      </c>
      <c r="DF64" s="7"/>
      <c r="DG64" s="7"/>
      <c r="DH64" s="7"/>
      <c r="DI64" s="67" t="e">
        <f>DG64/DH64</f>
        <v>#DIV/0!</v>
      </c>
      <c r="DJ64" s="73"/>
      <c r="DK64" s="73"/>
      <c r="DL64" s="7"/>
      <c r="DM64" s="7"/>
      <c r="DN64" s="67" t="e">
        <f>DL64/DM64</f>
        <v>#DIV/0!</v>
      </c>
      <c r="DO64" s="7"/>
      <c r="DP64" s="7"/>
      <c r="DQ64" s="7"/>
      <c r="DR64" s="67" t="e">
        <f>DP64/DQ64</f>
        <v>#DIV/0!</v>
      </c>
      <c r="DS64" s="73"/>
      <c r="DT64" s="73"/>
      <c r="DU64" s="13">
        <f t="shared" si="24"/>
        <v>0</v>
      </c>
      <c r="DV64" s="13">
        <f t="shared" si="25"/>
        <v>0</v>
      </c>
      <c r="DW64" s="54" t="e">
        <f t="shared" si="26"/>
        <v>#DIV/0!</v>
      </c>
      <c r="DX64" s="7"/>
      <c r="DY64" s="13">
        <f t="shared" si="27"/>
        <v>0</v>
      </c>
      <c r="DZ64" s="13">
        <f t="shared" si="28"/>
        <v>0</v>
      </c>
      <c r="EA64" s="54" t="e">
        <f t="shared" si="29"/>
        <v>#DIV/0!</v>
      </c>
      <c r="EB64" s="73"/>
      <c r="EC64" s="73"/>
    </row>
    <row r="65" spans="1:133" ht="81" customHeight="1">
      <c r="A65" s="14"/>
      <c r="B65" s="14"/>
      <c r="C65" s="28" t="s">
        <v>366</v>
      </c>
      <c r="D65" s="28" t="s">
        <v>375</v>
      </c>
      <c r="E65" s="28" t="s">
        <v>252</v>
      </c>
      <c r="F65" s="33" t="s">
        <v>376</v>
      </c>
      <c r="G65" s="33" t="s">
        <v>377</v>
      </c>
      <c r="H65" s="33" t="s">
        <v>378</v>
      </c>
      <c r="I65" s="8" t="s">
        <v>31</v>
      </c>
      <c r="J65" s="8" t="s">
        <v>379</v>
      </c>
      <c r="K65" s="8" t="s">
        <v>321</v>
      </c>
      <c r="L65" s="8" t="s">
        <v>380</v>
      </c>
      <c r="M65" s="7" t="s">
        <v>381</v>
      </c>
      <c r="N65" s="7" t="s">
        <v>382</v>
      </c>
      <c r="O65" s="7" t="s">
        <v>374</v>
      </c>
      <c r="P65" s="7"/>
      <c r="Q65" s="7"/>
      <c r="R65" s="7"/>
      <c r="S65" s="67" t="e">
        <f t="shared" ref="S65:S66" si="205">Q65/R65</f>
        <v>#DIV/0!</v>
      </c>
      <c r="T65" s="7"/>
      <c r="U65" s="7"/>
      <c r="V65" s="7"/>
      <c r="W65" s="67" t="e">
        <f t="shared" ref="W65:W66" si="206">U65/V65</f>
        <v>#DIV/0!</v>
      </c>
      <c r="X65" s="73"/>
      <c r="Y65" s="73"/>
      <c r="Z65" s="7"/>
      <c r="AA65" s="7"/>
      <c r="AB65" s="67" t="e">
        <f t="shared" ref="AB65:AB66" si="207">Z65/AA65</f>
        <v>#DIV/0!</v>
      </c>
      <c r="AC65" s="7"/>
      <c r="AD65" s="7"/>
      <c r="AE65" s="7"/>
      <c r="AF65" s="67" t="e">
        <f t="shared" ref="AF65:AF66" si="208">AD65/AE65</f>
        <v>#DIV/0!</v>
      </c>
      <c r="AG65" s="73"/>
      <c r="AH65" s="73"/>
      <c r="AI65" s="7"/>
      <c r="AJ65" s="7"/>
      <c r="AK65" s="67" t="e">
        <f t="shared" ref="AK65:AK66" si="209">AI65/AJ65</f>
        <v>#DIV/0!</v>
      </c>
      <c r="AL65" s="7"/>
      <c r="AM65" s="7"/>
      <c r="AN65" s="7"/>
      <c r="AO65" s="67" t="e">
        <f t="shared" ref="AO65:AO66" si="210">AM65/AN65</f>
        <v>#DIV/0!</v>
      </c>
      <c r="AP65" s="73"/>
      <c r="AQ65" s="73"/>
      <c r="AR65" s="7"/>
      <c r="AS65" s="7"/>
      <c r="AT65" s="67" t="e">
        <f t="shared" ref="AT65:AT66" si="211">AR65/AS65</f>
        <v>#DIV/0!</v>
      </c>
      <c r="AU65" s="7"/>
      <c r="AV65" s="7"/>
      <c r="AW65" s="7"/>
      <c r="AX65" s="67" t="e">
        <f t="shared" ref="AX65:AX66" si="212">AV65/AW65</f>
        <v>#DIV/0!</v>
      </c>
      <c r="AY65" s="73"/>
      <c r="AZ65" s="73"/>
      <c r="BA65" s="7"/>
      <c r="BB65" s="7"/>
      <c r="BC65" s="67" t="e">
        <f t="shared" ref="BC65:BC66" si="213">BA65/BB65</f>
        <v>#DIV/0!</v>
      </c>
      <c r="BD65" s="7"/>
      <c r="BE65" s="7"/>
      <c r="BF65" s="7"/>
      <c r="BG65" s="67" t="e">
        <f t="shared" ref="BG65:BG66" si="214">BE65/BF65</f>
        <v>#DIV/0!</v>
      </c>
      <c r="BH65" s="73"/>
      <c r="BI65" s="73"/>
      <c r="BJ65" s="7"/>
      <c r="BK65" s="7"/>
      <c r="BL65" s="67" t="e">
        <f t="shared" ref="BL65:BL66" si="215">BJ65/BK65</f>
        <v>#DIV/0!</v>
      </c>
      <c r="BM65" s="7"/>
      <c r="BN65" s="7"/>
      <c r="BO65" s="7"/>
      <c r="BP65" s="67" t="e">
        <f t="shared" ref="BP65:BP66" si="216">BN65/BO65</f>
        <v>#DIV/0!</v>
      </c>
      <c r="BQ65" s="73"/>
      <c r="BR65" s="73"/>
      <c r="BS65" s="7"/>
      <c r="BT65" s="7"/>
      <c r="BU65" s="67" t="e">
        <f t="shared" ref="BU65:BU66" si="217">BS65/BT65</f>
        <v>#DIV/0!</v>
      </c>
      <c r="BV65" s="7"/>
      <c r="BW65" s="7"/>
      <c r="BX65" s="7"/>
      <c r="BY65" s="67" t="e">
        <f t="shared" ref="BY65:BY66" si="218">BW65/BX65</f>
        <v>#DIV/0!</v>
      </c>
      <c r="BZ65" s="73"/>
      <c r="CA65" s="73"/>
      <c r="CB65" s="7"/>
      <c r="CC65" s="7"/>
      <c r="CD65" s="67" t="e">
        <f t="shared" ref="CD65:CD66" si="219">CB65/CC65</f>
        <v>#DIV/0!</v>
      </c>
      <c r="CE65" s="7"/>
      <c r="CF65" s="7"/>
      <c r="CG65" s="7"/>
      <c r="CH65" s="67" t="e">
        <f t="shared" ref="CH65:CH66" si="220">CF65/CG65</f>
        <v>#DIV/0!</v>
      </c>
      <c r="CI65" s="73"/>
      <c r="CJ65" s="73"/>
      <c r="CK65" s="7"/>
      <c r="CL65" s="7"/>
      <c r="CM65" s="67" t="e">
        <f t="shared" ref="CM65:CM66" si="221">CK65/CL65</f>
        <v>#DIV/0!</v>
      </c>
      <c r="CN65" s="7"/>
      <c r="CO65" s="7"/>
      <c r="CP65" s="7"/>
      <c r="CQ65" s="67" t="e">
        <f t="shared" ref="CQ65:CQ66" si="222">CO65/CP65</f>
        <v>#DIV/0!</v>
      </c>
      <c r="CR65" s="73"/>
      <c r="CS65" s="73"/>
      <c r="CT65" s="7"/>
      <c r="CU65" s="7"/>
      <c r="CV65" s="67" t="e">
        <f t="shared" ref="CV65:CV66" si="223">CT65/CU65</f>
        <v>#DIV/0!</v>
      </c>
      <c r="CW65" s="7"/>
      <c r="CX65" s="7"/>
      <c r="CY65" s="7"/>
      <c r="CZ65" s="67" t="e">
        <f t="shared" ref="CZ65:CZ66" si="224">CX65/CY65</f>
        <v>#DIV/0!</v>
      </c>
      <c r="DA65" s="73"/>
      <c r="DB65" s="73"/>
      <c r="DC65" s="7"/>
      <c r="DD65" s="7"/>
      <c r="DE65" s="67" t="e">
        <f t="shared" ref="DE65:DE66" si="225">DC65/DD65</f>
        <v>#DIV/0!</v>
      </c>
      <c r="DF65" s="7"/>
      <c r="DG65" s="7"/>
      <c r="DH65" s="7"/>
      <c r="DI65" s="67" t="e">
        <f t="shared" ref="DI65:DI66" si="226">DG65/DH65</f>
        <v>#DIV/0!</v>
      </c>
      <c r="DJ65" s="73"/>
      <c r="DK65" s="73"/>
      <c r="DL65" s="7"/>
      <c r="DM65" s="7"/>
      <c r="DN65" s="67" t="e">
        <f t="shared" ref="DN65:DN66" si="227">DL65/DM65</f>
        <v>#DIV/0!</v>
      </c>
      <c r="DO65" s="7"/>
      <c r="DP65" s="7"/>
      <c r="DQ65" s="7"/>
      <c r="DR65" s="67" t="e">
        <f t="shared" ref="DR65:DR66" si="228">DP65/DQ65</f>
        <v>#DIV/0!</v>
      </c>
      <c r="DS65" s="73"/>
      <c r="DT65" s="73"/>
      <c r="DU65" s="13">
        <f t="shared" si="24"/>
        <v>0</v>
      </c>
      <c r="DV65" s="13">
        <f t="shared" si="25"/>
        <v>0</v>
      </c>
      <c r="DW65" s="54" t="e">
        <f t="shared" si="26"/>
        <v>#DIV/0!</v>
      </c>
      <c r="DX65" s="7"/>
      <c r="DY65" s="13">
        <f t="shared" si="27"/>
        <v>0</v>
      </c>
      <c r="DZ65" s="13">
        <f t="shared" si="28"/>
        <v>0</v>
      </c>
      <c r="EA65" s="54" t="e">
        <f t="shared" si="29"/>
        <v>#DIV/0!</v>
      </c>
      <c r="EB65" s="73"/>
      <c r="EC65" s="73"/>
    </row>
    <row r="66" spans="1:133" ht="87" customHeight="1">
      <c r="A66" s="14"/>
      <c r="B66" s="14"/>
      <c r="C66" s="28" t="s">
        <v>366</v>
      </c>
      <c r="D66" s="28" t="s">
        <v>383</v>
      </c>
      <c r="E66" s="28" t="s">
        <v>252</v>
      </c>
      <c r="F66" s="33" t="s">
        <v>384</v>
      </c>
      <c r="G66" s="33" t="s">
        <v>385</v>
      </c>
      <c r="H66" s="33" t="s">
        <v>386</v>
      </c>
      <c r="I66" s="8" t="s">
        <v>31</v>
      </c>
      <c r="J66" s="8" t="s">
        <v>387</v>
      </c>
      <c r="K66" s="8" t="s">
        <v>321</v>
      </c>
      <c r="L66" s="8" t="s">
        <v>33</v>
      </c>
      <c r="M66" s="7" t="s">
        <v>388</v>
      </c>
      <c r="N66" s="7" t="s">
        <v>389</v>
      </c>
      <c r="O66" s="7" t="s">
        <v>374</v>
      </c>
      <c r="P66" s="7"/>
      <c r="Q66" s="7"/>
      <c r="R66" s="7"/>
      <c r="S66" s="67" t="e">
        <f t="shared" si="205"/>
        <v>#DIV/0!</v>
      </c>
      <c r="T66" s="7"/>
      <c r="U66" s="7"/>
      <c r="V66" s="7"/>
      <c r="W66" s="67" t="e">
        <f t="shared" si="206"/>
        <v>#DIV/0!</v>
      </c>
      <c r="X66" s="73"/>
      <c r="Y66" s="73"/>
      <c r="Z66" s="7"/>
      <c r="AA66" s="7"/>
      <c r="AB66" s="67" t="e">
        <f t="shared" si="207"/>
        <v>#DIV/0!</v>
      </c>
      <c r="AC66" s="7"/>
      <c r="AD66" s="7"/>
      <c r="AE66" s="7"/>
      <c r="AF66" s="67" t="e">
        <f t="shared" si="208"/>
        <v>#DIV/0!</v>
      </c>
      <c r="AG66" s="73"/>
      <c r="AH66" s="73"/>
      <c r="AI66" s="7"/>
      <c r="AJ66" s="7"/>
      <c r="AK66" s="67" t="e">
        <f t="shared" si="209"/>
        <v>#DIV/0!</v>
      </c>
      <c r="AL66" s="7"/>
      <c r="AM66" s="7"/>
      <c r="AN66" s="7"/>
      <c r="AO66" s="67" t="e">
        <f t="shared" si="210"/>
        <v>#DIV/0!</v>
      </c>
      <c r="AP66" s="73"/>
      <c r="AQ66" s="73"/>
      <c r="AR66" s="7"/>
      <c r="AS66" s="7"/>
      <c r="AT66" s="67" t="e">
        <f t="shared" si="211"/>
        <v>#DIV/0!</v>
      </c>
      <c r="AU66" s="7"/>
      <c r="AV66" s="7"/>
      <c r="AW66" s="7"/>
      <c r="AX66" s="67" t="e">
        <f t="shared" si="212"/>
        <v>#DIV/0!</v>
      </c>
      <c r="AY66" s="73"/>
      <c r="AZ66" s="73"/>
      <c r="BA66" s="7"/>
      <c r="BB66" s="7"/>
      <c r="BC66" s="67" t="e">
        <f t="shared" si="213"/>
        <v>#DIV/0!</v>
      </c>
      <c r="BD66" s="7"/>
      <c r="BE66" s="7"/>
      <c r="BF66" s="7"/>
      <c r="BG66" s="67" t="e">
        <f t="shared" si="214"/>
        <v>#DIV/0!</v>
      </c>
      <c r="BH66" s="73"/>
      <c r="BI66" s="73"/>
      <c r="BJ66" s="7"/>
      <c r="BK66" s="7"/>
      <c r="BL66" s="67" t="e">
        <f t="shared" si="215"/>
        <v>#DIV/0!</v>
      </c>
      <c r="BM66" s="7"/>
      <c r="BN66" s="7"/>
      <c r="BO66" s="7"/>
      <c r="BP66" s="67" t="e">
        <f t="shared" si="216"/>
        <v>#DIV/0!</v>
      </c>
      <c r="BQ66" s="73"/>
      <c r="BR66" s="73"/>
      <c r="BS66" s="7"/>
      <c r="BT66" s="7"/>
      <c r="BU66" s="67" t="e">
        <f t="shared" si="217"/>
        <v>#DIV/0!</v>
      </c>
      <c r="BV66" s="7"/>
      <c r="BW66" s="7"/>
      <c r="BX66" s="7"/>
      <c r="BY66" s="67" t="e">
        <f t="shared" si="218"/>
        <v>#DIV/0!</v>
      </c>
      <c r="BZ66" s="73"/>
      <c r="CA66" s="73"/>
      <c r="CB66" s="7"/>
      <c r="CC66" s="7"/>
      <c r="CD66" s="67" t="e">
        <f t="shared" si="219"/>
        <v>#DIV/0!</v>
      </c>
      <c r="CE66" s="7"/>
      <c r="CF66" s="7"/>
      <c r="CG66" s="7"/>
      <c r="CH66" s="67" t="e">
        <f t="shared" si="220"/>
        <v>#DIV/0!</v>
      </c>
      <c r="CI66" s="73"/>
      <c r="CJ66" s="73"/>
      <c r="CK66" s="7"/>
      <c r="CL66" s="7"/>
      <c r="CM66" s="67" t="e">
        <f t="shared" si="221"/>
        <v>#DIV/0!</v>
      </c>
      <c r="CN66" s="7"/>
      <c r="CO66" s="7"/>
      <c r="CP66" s="7"/>
      <c r="CQ66" s="67" t="e">
        <f t="shared" si="222"/>
        <v>#DIV/0!</v>
      </c>
      <c r="CR66" s="73"/>
      <c r="CS66" s="73"/>
      <c r="CT66" s="7"/>
      <c r="CU66" s="7"/>
      <c r="CV66" s="67" t="e">
        <f t="shared" si="223"/>
        <v>#DIV/0!</v>
      </c>
      <c r="CW66" s="7"/>
      <c r="CX66" s="7"/>
      <c r="CY66" s="7"/>
      <c r="CZ66" s="67" t="e">
        <f t="shared" si="224"/>
        <v>#DIV/0!</v>
      </c>
      <c r="DA66" s="73"/>
      <c r="DB66" s="73"/>
      <c r="DC66" s="7"/>
      <c r="DD66" s="7"/>
      <c r="DE66" s="67" t="e">
        <f t="shared" si="225"/>
        <v>#DIV/0!</v>
      </c>
      <c r="DF66" s="7"/>
      <c r="DG66" s="7"/>
      <c r="DH66" s="7"/>
      <c r="DI66" s="67" t="e">
        <f t="shared" si="226"/>
        <v>#DIV/0!</v>
      </c>
      <c r="DJ66" s="73"/>
      <c r="DK66" s="73"/>
      <c r="DL66" s="7"/>
      <c r="DM66" s="7"/>
      <c r="DN66" s="67" t="e">
        <f t="shared" si="227"/>
        <v>#DIV/0!</v>
      </c>
      <c r="DO66" s="7"/>
      <c r="DP66" s="7"/>
      <c r="DQ66" s="7"/>
      <c r="DR66" s="67" t="e">
        <f t="shared" si="228"/>
        <v>#DIV/0!</v>
      </c>
      <c r="DS66" s="73"/>
      <c r="DT66" s="73"/>
      <c r="DU66" s="13">
        <f t="shared" si="24"/>
        <v>0</v>
      </c>
      <c r="DV66" s="13">
        <f t="shared" si="25"/>
        <v>0</v>
      </c>
      <c r="DW66" s="54" t="e">
        <f t="shared" si="26"/>
        <v>#DIV/0!</v>
      </c>
      <c r="DX66" s="7"/>
      <c r="DY66" s="13">
        <f t="shared" si="27"/>
        <v>0</v>
      </c>
      <c r="DZ66" s="13">
        <f t="shared" si="28"/>
        <v>0</v>
      </c>
      <c r="EA66" s="54" t="e">
        <f t="shared" si="29"/>
        <v>#DIV/0!</v>
      </c>
      <c r="EB66" s="73"/>
      <c r="EC66" s="73"/>
    </row>
    <row r="67" spans="1:133" ht="67.5" customHeight="1">
      <c r="A67" s="14"/>
      <c r="B67" s="14"/>
      <c r="C67" s="28" t="s">
        <v>366</v>
      </c>
      <c r="D67" s="28" t="s">
        <v>390</v>
      </c>
      <c r="E67" s="28" t="s">
        <v>252</v>
      </c>
      <c r="F67" s="33" t="s">
        <v>391</v>
      </c>
      <c r="G67" s="33" t="s">
        <v>392</v>
      </c>
      <c r="H67" s="33" t="s">
        <v>393</v>
      </c>
      <c r="I67" s="8" t="s">
        <v>394</v>
      </c>
      <c r="J67" s="8" t="s">
        <v>395</v>
      </c>
      <c r="K67" s="8" t="s">
        <v>321</v>
      </c>
      <c r="L67" s="8" t="s">
        <v>33</v>
      </c>
      <c r="M67" s="7" t="s">
        <v>372</v>
      </c>
      <c r="N67" s="7" t="s">
        <v>396</v>
      </c>
      <c r="O67" s="7" t="s">
        <v>374</v>
      </c>
      <c r="P67" s="7"/>
      <c r="Q67" s="7"/>
      <c r="R67" s="7"/>
      <c r="S67" s="75" t="e">
        <f>Q67/R67</f>
        <v>#DIV/0!</v>
      </c>
      <c r="T67" s="7"/>
      <c r="U67" s="7"/>
      <c r="V67" s="7"/>
      <c r="W67" s="75" t="e">
        <f>U67/V67</f>
        <v>#DIV/0!</v>
      </c>
      <c r="X67" s="73"/>
      <c r="Y67" s="73"/>
      <c r="Z67" s="7"/>
      <c r="AA67" s="7"/>
      <c r="AB67" s="75" t="e">
        <f>Z67/AA67</f>
        <v>#DIV/0!</v>
      </c>
      <c r="AC67" s="7"/>
      <c r="AD67" s="7"/>
      <c r="AE67" s="7"/>
      <c r="AF67" s="75" t="e">
        <f>AD67/AE67</f>
        <v>#DIV/0!</v>
      </c>
      <c r="AG67" s="73"/>
      <c r="AH67" s="73"/>
      <c r="AI67" s="7"/>
      <c r="AJ67" s="7"/>
      <c r="AK67" s="75" t="e">
        <f>AI67/AJ67</f>
        <v>#DIV/0!</v>
      </c>
      <c r="AL67" s="7"/>
      <c r="AM67" s="7"/>
      <c r="AN67" s="7"/>
      <c r="AO67" s="75" t="e">
        <f>AM67/AN67</f>
        <v>#DIV/0!</v>
      </c>
      <c r="AP67" s="73"/>
      <c r="AQ67" s="73"/>
      <c r="AR67" s="7"/>
      <c r="AS67" s="7"/>
      <c r="AT67" s="75" t="e">
        <f>AR67/AS67</f>
        <v>#DIV/0!</v>
      </c>
      <c r="AU67" s="7"/>
      <c r="AV67" s="7"/>
      <c r="AW67" s="7"/>
      <c r="AX67" s="75" t="e">
        <f>AV67/AW67</f>
        <v>#DIV/0!</v>
      </c>
      <c r="AY67" s="73"/>
      <c r="AZ67" s="73"/>
      <c r="BA67" s="7"/>
      <c r="BB67" s="7"/>
      <c r="BC67" s="75" t="e">
        <f>BA67/BB67</f>
        <v>#DIV/0!</v>
      </c>
      <c r="BD67" s="7"/>
      <c r="BE67" s="7"/>
      <c r="BF67" s="7"/>
      <c r="BG67" s="75" t="e">
        <f>BE67/BF67</f>
        <v>#DIV/0!</v>
      </c>
      <c r="BH67" s="73"/>
      <c r="BI67" s="73"/>
      <c r="BJ67" s="7"/>
      <c r="BK67" s="7"/>
      <c r="BL67" s="75" t="e">
        <f>BJ67/BK67</f>
        <v>#DIV/0!</v>
      </c>
      <c r="BM67" s="7"/>
      <c r="BN67" s="7"/>
      <c r="BO67" s="7"/>
      <c r="BP67" s="75" t="e">
        <f>BN67/BO67</f>
        <v>#DIV/0!</v>
      </c>
      <c r="BQ67" s="73"/>
      <c r="BR67" s="73"/>
      <c r="BS67" s="7"/>
      <c r="BT67" s="7"/>
      <c r="BU67" s="75" t="e">
        <f>BS67/BT67</f>
        <v>#DIV/0!</v>
      </c>
      <c r="BV67" s="7"/>
      <c r="BW67" s="7"/>
      <c r="BX67" s="7"/>
      <c r="BY67" s="75" t="e">
        <f>BW67/BX67</f>
        <v>#DIV/0!</v>
      </c>
      <c r="BZ67" s="73"/>
      <c r="CA67" s="73"/>
      <c r="CB67" s="7"/>
      <c r="CC67" s="7"/>
      <c r="CD67" s="75" t="e">
        <f>CB67/CC67</f>
        <v>#DIV/0!</v>
      </c>
      <c r="CE67" s="7"/>
      <c r="CF67" s="7"/>
      <c r="CG67" s="7"/>
      <c r="CH67" s="75" t="e">
        <f>CF67/CG67</f>
        <v>#DIV/0!</v>
      </c>
      <c r="CI67" s="73"/>
      <c r="CJ67" s="73"/>
      <c r="CK67" s="7"/>
      <c r="CL67" s="7"/>
      <c r="CM67" s="75" t="e">
        <f>CK67/CL67</f>
        <v>#DIV/0!</v>
      </c>
      <c r="CN67" s="7"/>
      <c r="CO67" s="7"/>
      <c r="CP67" s="7"/>
      <c r="CQ67" s="75" t="e">
        <f>CO67/CP67</f>
        <v>#DIV/0!</v>
      </c>
      <c r="CR67" s="73"/>
      <c r="CS67" s="73"/>
      <c r="CT67" s="7"/>
      <c r="CU67" s="7"/>
      <c r="CV67" s="75" t="e">
        <f>CT67/CU67</f>
        <v>#DIV/0!</v>
      </c>
      <c r="CW67" s="7"/>
      <c r="CX67" s="7"/>
      <c r="CY67" s="7"/>
      <c r="CZ67" s="75" t="e">
        <f>CX67/CY67</f>
        <v>#DIV/0!</v>
      </c>
      <c r="DA67" s="73"/>
      <c r="DB67" s="73"/>
      <c r="DC67" s="7"/>
      <c r="DD67" s="7"/>
      <c r="DE67" s="75" t="e">
        <f>DC67/DD67</f>
        <v>#DIV/0!</v>
      </c>
      <c r="DF67" s="7"/>
      <c r="DG67" s="7"/>
      <c r="DH67" s="7"/>
      <c r="DI67" s="75" t="e">
        <f>DG67/DH67</f>
        <v>#DIV/0!</v>
      </c>
      <c r="DJ67" s="73"/>
      <c r="DK67" s="73"/>
      <c r="DL67" s="7"/>
      <c r="DM67" s="7"/>
      <c r="DN67" s="75" t="e">
        <f>DL67/DM67</f>
        <v>#DIV/0!</v>
      </c>
      <c r="DO67" s="7"/>
      <c r="DP67" s="7"/>
      <c r="DQ67" s="7"/>
      <c r="DR67" s="75" t="e">
        <f>DP67/DQ67</f>
        <v>#DIV/0!</v>
      </c>
      <c r="DS67" s="73"/>
      <c r="DT67" s="73"/>
      <c r="DU67" s="13">
        <f t="shared" si="24"/>
        <v>0</v>
      </c>
      <c r="DV67" s="13">
        <f t="shared" si="25"/>
        <v>0</v>
      </c>
      <c r="DW67" s="54" t="e">
        <f t="shared" si="26"/>
        <v>#DIV/0!</v>
      </c>
      <c r="DX67" s="7"/>
      <c r="DY67" s="13">
        <f t="shared" si="27"/>
        <v>0</v>
      </c>
      <c r="DZ67" s="13">
        <f t="shared" si="28"/>
        <v>0</v>
      </c>
      <c r="EA67" s="54" t="e">
        <f t="shared" si="29"/>
        <v>#DIV/0!</v>
      </c>
      <c r="EB67" s="73"/>
      <c r="EC67" s="73"/>
    </row>
    <row r="68" spans="1:133" ht="121.5" customHeight="1">
      <c r="A68" s="14"/>
      <c r="B68" s="14"/>
      <c r="C68" s="28" t="s">
        <v>366</v>
      </c>
      <c r="D68" s="28" t="s">
        <v>397</v>
      </c>
      <c r="E68" s="28" t="s">
        <v>252</v>
      </c>
      <c r="F68" s="33" t="s">
        <v>398</v>
      </c>
      <c r="G68" s="33" t="s">
        <v>399</v>
      </c>
      <c r="H68" s="71" t="s">
        <v>400</v>
      </c>
      <c r="I68" s="8" t="s">
        <v>394</v>
      </c>
      <c r="J68" s="9" t="s">
        <v>401</v>
      </c>
      <c r="K68" s="8" t="s">
        <v>300</v>
      </c>
      <c r="L68" s="8" t="s">
        <v>300</v>
      </c>
      <c r="M68" s="7" t="s">
        <v>372</v>
      </c>
      <c r="N68" s="7" t="s">
        <v>402</v>
      </c>
      <c r="O68" s="7" t="s">
        <v>403</v>
      </c>
      <c r="P68" s="7"/>
      <c r="Q68" s="7"/>
      <c r="R68" s="7"/>
      <c r="S68" s="75" t="e">
        <f>Q68/R68</f>
        <v>#DIV/0!</v>
      </c>
      <c r="T68" s="7"/>
      <c r="U68" s="7"/>
      <c r="V68" s="7"/>
      <c r="W68" s="75" t="e">
        <f>U68/V68</f>
        <v>#DIV/0!</v>
      </c>
      <c r="X68" s="73"/>
      <c r="Y68" s="73"/>
      <c r="Z68" s="7"/>
      <c r="AA68" s="7"/>
      <c r="AB68" s="75" t="e">
        <f>Z68/AA68</f>
        <v>#DIV/0!</v>
      </c>
      <c r="AC68" s="7"/>
      <c r="AD68" s="7"/>
      <c r="AE68" s="7"/>
      <c r="AF68" s="75" t="e">
        <f>AD68/AE68</f>
        <v>#DIV/0!</v>
      </c>
      <c r="AG68" s="73"/>
      <c r="AH68" s="73"/>
      <c r="AI68" s="7"/>
      <c r="AJ68" s="7"/>
      <c r="AK68" s="75" t="e">
        <f>AI68/AJ68</f>
        <v>#DIV/0!</v>
      </c>
      <c r="AL68" s="7"/>
      <c r="AM68" s="7"/>
      <c r="AN68" s="7"/>
      <c r="AO68" s="75" t="e">
        <f>AM68/AN68</f>
        <v>#DIV/0!</v>
      </c>
      <c r="AP68" s="73"/>
      <c r="AQ68" s="73"/>
      <c r="AR68" s="7"/>
      <c r="AS68" s="7"/>
      <c r="AT68" s="75" t="e">
        <f>AR68/AS68</f>
        <v>#DIV/0!</v>
      </c>
      <c r="AU68" s="7"/>
      <c r="AV68" s="7"/>
      <c r="AW68" s="7"/>
      <c r="AX68" s="75" t="e">
        <f>AV68/AW68</f>
        <v>#DIV/0!</v>
      </c>
      <c r="AY68" s="73"/>
      <c r="AZ68" s="73"/>
      <c r="BA68" s="7"/>
      <c r="BB68" s="7"/>
      <c r="BC68" s="75" t="e">
        <f>BA68/BB68</f>
        <v>#DIV/0!</v>
      </c>
      <c r="BD68" s="7"/>
      <c r="BE68" s="7"/>
      <c r="BF68" s="7"/>
      <c r="BG68" s="75" t="e">
        <f>BE68/BF68</f>
        <v>#DIV/0!</v>
      </c>
      <c r="BH68" s="73"/>
      <c r="BI68" s="73"/>
      <c r="BJ68" s="7"/>
      <c r="BK68" s="7"/>
      <c r="BL68" s="75" t="e">
        <f>BJ68/BK68</f>
        <v>#DIV/0!</v>
      </c>
      <c r="BM68" s="7"/>
      <c r="BN68" s="7"/>
      <c r="BO68" s="7"/>
      <c r="BP68" s="75" t="e">
        <f>BN68/BO68</f>
        <v>#DIV/0!</v>
      </c>
      <c r="BQ68" s="73"/>
      <c r="BR68" s="73"/>
      <c r="BS68" s="7"/>
      <c r="BT68" s="7"/>
      <c r="BU68" s="75" t="e">
        <f>BS68/BT68</f>
        <v>#DIV/0!</v>
      </c>
      <c r="BV68" s="7"/>
      <c r="BW68" s="7"/>
      <c r="BX68" s="7"/>
      <c r="BY68" s="75" t="e">
        <f>BW68/BX68</f>
        <v>#DIV/0!</v>
      </c>
      <c r="BZ68" s="73"/>
      <c r="CA68" s="73"/>
      <c r="CB68" s="7"/>
      <c r="CC68" s="7"/>
      <c r="CD68" s="75" t="e">
        <f>CB68/CC68</f>
        <v>#DIV/0!</v>
      </c>
      <c r="CE68" s="7"/>
      <c r="CF68" s="7"/>
      <c r="CG68" s="7"/>
      <c r="CH68" s="75" t="e">
        <f>CF68/CG68</f>
        <v>#DIV/0!</v>
      </c>
      <c r="CI68" s="73"/>
      <c r="CJ68" s="73"/>
      <c r="CK68" s="7"/>
      <c r="CL68" s="7"/>
      <c r="CM68" s="75" t="e">
        <f>CK68/CL68</f>
        <v>#DIV/0!</v>
      </c>
      <c r="CN68" s="7"/>
      <c r="CO68" s="7"/>
      <c r="CP68" s="7"/>
      <c r="CQ68" s="75" t="e">
        <f>CO68/CP68</f>
        <v>#DIV/0!</v>
      </c>
      <c r="CR68" s="73"/>
      <c r="CS68" s="73"/>
      <c r="CT68" s="7"/>
      <c r="CU68" s="7"/>
      <c r="CV68" s="75" t="e">
        <f>CT68/CU68</f>
        <v>#DIV/0!</v>
      </c>
      <c r="CW68" s="7"/>
      <c r="CX68" s="7"/>
      <c r="CY68" s="7"/>
      <c r="CZ68" s="75" t="e">
        <f>CX68/CY68</f>
        <v>#DIV/0!</v>
      </c>
      <c r="DA68" s="73"/>
      <c r="DB68" s="73"/>
      <c r="DC68" s="7"/>
      <c r="DD68" s="7"/>
      <c r="DE68" s="75" t="e">
        <f>DC68/DD68</f>
        <v>#DIV/0!</v>
      </c>
      <c r="DF68" s="7"/>
      <c r="DG68" s="7"/>
      <c r="DH68" s="7"/>
      <c r="DI68" s="75" t="e">
        <f>DG68/DH68</f>
        <v>#DIV/0!</v>
      </c>
      <c r="DJ68" s="73"/>
      <c r="DK68" s="73"/>
      <c r="DL68" s="7"/>
      <c r="DM68" s="7"/>
      <c r="DN68" s="75" t="e">
        <f>DL68/DM68</f>
        <v>#DIV/0!</v>
      </c>
      <c r="DO68" s="7"/>
      <c r="DP68" s="7"/>
      <c r="DQ68" s="7"/>
      <c r="DR68" s="75" t="e">
        <f>DP68/DQ68</f>
        <v>#DIV/0!</v>
      </c>
      <c r="DS68" s="73"/>
      <c r="DT68" s="73"/>
      <c r="DU68" s="13">
        <f t="shared" ref="DU68:DV68" si="229">+Q68+Z68+AI68+AR68+BA68+BJ68+BS68+CB68+CK68+CT68+DC68+DL68</f>
        <v>0</v>
      </c>
      <c r="DV68" s="13">
        <f t="shared" si="229"/>
        <v>0</v>
      </c>
      <c r="DW68" s="54" t="e">
        <f t="shared" ref="DW68" si="230">(DU68/DV68)</f>
        <v>#DIV/0!</v>
      </c>
      <c r="DX68" s="7"/>
      <c r="DY68" s="13">
        <f t="shared" ref="DY68:DZ68" si="231">+U68+AD68+AM68+AV68+BE68+BN68+BW68+CF68+CO68+CX68+DG68+DP68</f>
        <v>0</v>
      </c>
      <c r="DZ68" s="13">
        <f t="shared" si="231"/>
        <v>0</v>
      </c>
      <c r="EA68" s="54" t="e">
        <f t="shared" ref="EA68" si="232">(DY68/DZ68)</f>
        <v>#DIV/0!</v>
      </c>
      <c r="EB68" s="73"/>
      <c r="EC68" s="73"/>
    </row>
    <row r="69" spans="1:133" ht="67.5" customHeight="1">
      <c r="A69" s="29"/>
      <c r="B69" s="29"/>
      <c r="C69" s="31"/>
      <c r="D69" s="31"/>
      <c r="E69" s="31"/>
      <c r="F69" s="29"/>
      <c r="G69" s="29"/>
      <c r="H69" s="29"/>
      <c r="I69" s="30"/>
      <c r="J69" s="30"/>
      <c r="K69" s="30"/>
      <c r="L69" s="30"/>
      <c r="M69" s="30"/>
      <c r="N69" s="30"/>
      <c r="O69" s="30"/>
      <c r="P69" s="30"/>
      <c r="Q69" s="30"/>
      <c r="R69" s="30"/>
      <c r="S69" s="76"/>
      <c r="T69" s="30"/>
      <c r="U69" s="30"/>
      <c r="V69" s="30"/>
    </row>
    <row r="70" spans="1:133" ht="67.5" customHeight="1">
      <c r="A70" s="29"/>
      <c r="B70" s="29"/>
      <c r="C70" s="31"/>
      <c r="D70" s="31"/>
      <c r="E70" s="31"/>
      <c r="F70" s="29"/>
      <c r="G70" s="29"/>
      <c r="H70" s="29"/>
      <c r="I70" s="30"/>
      <c r="J70" s="30"/>
      <c r="K70" s="30"/>
      <c r="L70" s="30"/>
      <c r="M70" s="30"/>
      <c r="N70" s="30"/>
      <c r="O70" s="30"/>
      <c r="P70" s="30"/>
      <c r="Q70" s="30"/>
      <c r="R70" s="30"/>
      <c r="S70" s="76"/>
      <c r="T70" s="30"/>
      <c r="U70" s="30"/>
      <c r="V70" s="30"/>
    </row>
    <row r="71" spans="1:133" ht="67.5" customHeight="1">
      <c r="A71" s="29"/>
      <c r="B71" s="29"/>
      <c r="C71" s="31"/>
      <c r="D71" s="31"/>
      <c r="E71" s="31"/>
      <c r="F71" s="29"/>
      <c r="G71" s="29"/>
      <c r="H71" s="29"/>
      <c r="I71" s="30"/>
      <c r="J71" s="30"/>
      <c r="K71" s="30"/>
      <c r="L71" s="30"/>
      <c r="M71" s="30"/>
      <c r="N71" s="30"/>
      <c r="O71" s="30"/>
      <c r="P71" s="30"/>
      <c r="Q71" s="30"/>
      <c r="R71" s="30"/>
      <c r="S71" s="76"/>
      <c r="T71" s="30"/>
      <c r="U71" s="30"/>
      <c r="V71" s="30"/>
    </row>
    <row r="72" spans="1:133" ht="67.5" customHeight="1">
      <c r="A72" s="29"/>
      <c r="B72" s="29"/>
      <c r="C72" s="31"/>
      <c r="D72" s="31"/>
      <c r="E72" s="31"/>
      <c r="F72" s="29"/>
      <c r="G72" s="29"/>
      <c r="H72" s="29"/>
      <c r="I72" s="30"/>
      <c r="J72" s="30"/>
      <c r="K72" s="30"/>
      <c r="L72" s="30"/>
      <c r="M72" s="30"/>
      <c r="N72" s="30"/>
      <c r="O72" s="30"/>
      <c r="P72" s="30"/>
      <c r="Q72" s="30"/>
      <c r="R72" s="30"/>
      <c r="S72" s="76"/>
      <c r="T72" s="30"/>
      <c r="U72" s="30"/>
      <c r="V72" s="30"/>
    </row>
    <row r="73" spans="1:133" ht="67.5" customHeight="1">
      <c r="A73" s="29"/>
      <c r="B73" s="29"/>
      <c r="C73" s="31"/>
      <c r="D73" s="31"/>
      <c r="E73" s="31"/>
      <c r="F73" s="29"/>
      <c r="G73" s="29"/>
      <c r="H73" s="29"/>
      <c r="I73" s="30"/>
      <c r="J73" s="30"/>
      <c r="K73" s="30"/>
      <c r="L73" s="30"/>
      <c r="M73" s="30"/>
      <c r="N73" s="30"/>
      <c r="O73" s="30"/>
      <c r="P73" s="30"/>
      <c r="Q73" s="30"/>
      <c r="R73" s="30"/>
      <c r="S73" s="76"/>
      <c r="T73" s="30"/>
      <c r="U73" s="30"/>
      <c r="V73" s="30"/>
    </row>
  </sheetData>
  <autoFilter ref="A2:EC68" xr:uid="{3F72F475-B954-4FFF-B1DB-30A83F7CBED2}"/>
  <mergeCells count="13">
    <mergeCell ref="DC1:DK1"/>
    <mergeCell ref="DL1:DT1"/>
    <mergeCell ref="DU1:EC1"/>
    <mergeCell ref="BJ1:BR1"/>
    <mergeCell ref="BS1:CA1"/>
    <mergeCell ref="CB1:CJ1"/>
    <mergeCell ref="CK1:CS1"/>
    <mergeCell ref="CT1:DB1"/>
    <mergeCell ref="Q1:Y1"/>
    <mergeCell ref="Z1:AH1"/>
    <mergeCell ref="AI1:AQ1"/>
    <mergeCell ref="AR1:AZ1"/>
    <mergeCell ref="BA1:BI1"/>
  </mergeCells>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D705A71F4B084409035B977C60F2081" ma:contentTypeVersion="16" ma:contentTypeDescription="Crear nuevo documento." ma:contentTypeScope="" ma:versionID="9b1f5b6a6bc70728536303e066871529">
  <xsd:schema xmlns:xsd="http://www.w3.org/2001/XMLSchema" xmlns:xs="http://www.w3.org/2001/XMLSchema" xmlns:p="http://schemas.microsoft.com/office/2006/metadata/properties" xmlns:ns2="ca5b2815-7bff-4b0d-bdfa-60b5d0934548" xmlns:ns3="63ec8ed9-119f-4bde-96cb-40d35fb519b1" targetNamespace="http://schemas.microsoft.com/office/2006/metadata/properties" ma:root="true" ma:fieldsID="0c282293aabc0a2a86e50e7be5a9e3f3" ns2:_="" ns3:_="">
    <xsd:import namespace="ca5b2815-7bff-4b0d-bdfa-60b5d0934548"/>
    <xsd:import namespace="63ec8ed9-119f-4bde-96cb-40d35fb519b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DateTaken" minOccurs="0"/>
                <xsd:element ref="ns3:MediaServiceObjectDetectorVersions" minOccurs="0"/>
                <xsd:element ref="ns3:MediaLengthInSecond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5b2815-7bff-4b0d-bdfa-60b5d0934548"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8" nillable="true" ma:displayName="Taxonomy Catch All Column" ma:hidden="true" ma:list="{ea7f3752-720d-4b72-be75-72d6c58f49ac}" ma:internalName="TaxCatchAll" ma:showField="CatchAllData" ma:web="ca5b2815-7bff-4b0d-bdfa-60b5d093454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3ec8ed9-119f-4bde-96cb-40d35fb519b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a5b2815-7bff-4b0d-bdfa-60b5d0934548" xsi:nil="true"/>
    <lcf76f155ced4ddcb4097134ff3c332f xmlns="63ec8ed9-119f-4bde-96cb-40d35fb519b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B44A9F4-D565-4387-9E96-A47FE93B78D9}"/>
</file>

<file path=customXml/itemProps2.xml><?xml version="1.0" encoding="utf-8"?>
<ds:datastoreItem xmlns:ds="http://schemas.openxmlformats.org/officeDocument/2006/customXml" ds:itemID="{5794AF22-6FB8-4DF2-9DC6-666A05318A75}"/>
</file>

<file path=customXml/itemProps3.xml><?xml version="1.0" encoding="utf-8"?>
<ds:datastoreItem xmlns:ds="http://schemas.openxmlformats.org/officeDocument/2006/customXml" ds:itemID="{2EA9E656-6FA0-4C31-84F2-FF44B77CFF5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Elizabeth, Rojas Bernal</dc:creator>
  <cp:keywords/>
  <dc:description/>
  <cp:lastModifiedBy/>
  <cp:revision/>
  <dcterms:created xsi:type="dcterms:W3CDTF">2026-05-12T20:53:13Z</dcterms:created>
  <dcterms:modified xsi:type="dcterms:W3CDTF">2026-06-30T19:17:47Z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0x0101003D705A71F4B084409035B977C60F2081</vt:lpwstr>
  </property>
</Properties>
</file>